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xr:revisionPtr revIDLastSave="0" documentId="13_ncr:1_{99516260-97E0-484A-BF07-A5B9C5584DBE}" xr6:coauthVersionLast="47" xr6:coauthVersionMax="47" xr10:uidLastSave="{00000000-0000-0000-0000-000000000000}"/>
  <bookViews>
    <workbookView xWindow="-108" yWindow="-108" windowWidth="23256" windowHeight="13896" activeTab="1" xr2:uid="{4BFE3C41-7D51-491C-86A9-41681B8721A2}"/>
  </bookViews>
  <sheets>
    <sheet name="Hoja1" sheetId="1" r:id="rId1"/>
    <sheet name="base enviada 03 junio" sheetId="2" r:id="rId2"/>
  </sheets>
  <definedNames>
    <definedName name="_xlnm._FilterDatabase" localSheetId="1" hidden="1">'base enviada 03 junio'!$A$2:$N$52</definedName>
    <definedName name="_xlnm._FilterDatabase" localSheetId="0" hidden="1">Hoja1!$A$1:$AR$129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16" i="1" l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3" i="2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2" i="1"/>
</calcChain>
</file>

<file path=xl/sharedStrings.xml><?xml version="1.0" encoding="utf-8"?>
<sst xmlns="http://schemas.openxmlformats.org/spreadsheetml/2006/main" count="4313" uniqueCount="1039">
  <si>
    <t>CONVOCATORIA</t>
  </si>
  <si>
    <t>CUPO</t>
  </si>
  <si>
    <t>TIPO_DOCUMENTO</t>
  </si>
  <si>
    <t>DOCUMENTO</t>
  </si>
  <si>
    <t>CORREO</t>
  </si>
  <si>
    <t>CORREO_INSTITUCIONAL</t>
  </si>
  <si>
    <t xml:space="preserve">VALIDACION </t>
  </si>
  <si>
    <t>TELEFONO1</t>
  </si>
  <si>
    <t>TELEFONO2</t>
  </si>
  <si>
    <t>DIRECCION</t>
  </si>
  <si>
    <t>PRIMER_NOMBRE</t>
  </si>
  <si>
    <t>SEGUNDO_NOMBRE</t>
  </si>
  <si>
    <t>PRIMER_APELLIDO</t>
  </si>
  <si>
    <t>SEGUNDO_APELLIDO</t>
  </si>
  <si>
    <t>ESTADO FDLT</t>
  </si>
  <si>
    <t>OBSERVACIONES FDLT</t>
  </si>
  <si>
    <t>INTERVENCION</t>
  </si>
  <si>
    <t>TIPO_LINEA</t>
  </si>
  <si>
    <t>SNIES_PROGRAMA</t>
  </si>
  <si>
    <t>PROGRAMA</t>
  </si>
  <si>
    <t>SNIES_IES</t>
  </si>
  <si>
    <t>IES_NOMBRE</t>
  </si>
  <si>
    <t>TIPO_IES</t>
  </si>
  <si>
    <t>NIVEL_FORMACION</t>
  </si>
  <si>
    <t>LINEA_PRIORIZACION</t>
  </si>
  <si>
    <t>AREA_DE_CONOCIMIENTO</t>
  </si>
  <si>
    <t>CINE_CAMPO_AMPLIO</t>
  </si>
  <si>
    <t>MODALIDAD</t>
  </si>
  <si>
    <t>PERIODICIDAD</t>
  </si>
  <si>
    <t>CREDITOS_PROGRAMA</t>
  </si>
  <si>
    <t>FUENTE_FINANCIACION_ACCESO</t>
  </si>
  <si>
    <t>FUENTE_FINANCIACION_APOYOS</t>
  </si>
  <si>
    <t>CONVENIO_FDL</t>
  </si>
  <si>
    <t>JOVENES_OPORTUNIDADES</t>
  </si>
  <si>
    <t>NIVEL_SISBEN_4</t>
  </si>
  <si>
    <t>GRUPO_SISBEN_4</t>
  </si>
  <si>
    <t>COD_LOCALIDAD</t>
  </si>
  <si>
    <t>LOCALIDAD</t>
  </si>
  <si>
    <t>ESTADO_20261_INICIO</t>
  </si>
  <si>
    <t>ESTADO_20261_CIERRE</t>
  </si>
  <si>
    <t>ESTADO_DISPERSION_20261</t>
  </si>
  <si>
    <t>ULTIMO_ESTADO</t>
  </si>
  <si>
    <t>JE4</t>
  </si>
  <si>
    <t>ACTIVO</t>
  </si>
  <si>
    <t>PPT</t>
  </si>
  <si>
    <t>roi.blanco08@gmail.com</t>
  </si>
  <si>
    <t>3207862704</t>
  </si>
  <si>
    <t>CALLE 53 B SUR # 34 - 52</t>
  </si>
  <si>
    <t>ROIBERT</t>
  </si>
  <si>
    <t>ARGENIS</t>
  </si>
  <si>
    <t>BLANCO</t>
  </si>
  <si>
    <t>MATOS</t>
  </si>
  <si>
    <t>GENERAL</t>
  </si>
  <si>
    <t>ADMISION ESPECIAL AMPLIADA</t>
  </si>
  <si>
    <t>DERECHO</t>
  </si>
  <si>
    <t>UNIVERSIDAD CENTRAL</t>
  </si>
  <si>
    <t>PRIVADO</t>
  </si>
  <si>
    <t>UNIVERSITARIO</t>
  </si>
  <si>
    <t>CIENCIAS SOCIALES Y HUMANAS</t>
  </si>
  <si>
    <t>ADMINISTRACION DE EMPRESAS Y DERECHO</t>
  </si>
  <si>
    <t>PRESENCIAL</t>
  </si>
  <si>
    <t>SEMESTRAL</t>
  </si>
  <si>
    <t>COFINANCIADO FDL</t>
  </si>
  <si>
    <t>FDL Tunjuelito  2025</t>
  </si>
  <si>
    <t>06</t>
  </si>
  <si>
    <t>TUNJUELITO</t>
  </si>
  <si>
    <t>MATRICULADO</t>
  </si>
  <si>
    <t>EN VERIFICACION</t>
  </si>
  <si>
    <t>CC</t>
  </si>
  <si>
    <t>lizeth.18.victoria@gmail.com</t>
  </si>
  <si>
    <t>3168665292</t>
  </si>
  <si>
    <t>DIAGONAL 47 Sur # 51 D - 41</t>
  </si>
  <si>
    <t>LIZETH</t>
  </si>
  <si>
    <t>VICTORIA</t>
  </si>
  <si>
    <t>SANCHEZ</t>
  </si>
  <si>
    <t>POVEDA</t>
  </si>
  <si>
    <t>PRODUCCION Y COMUNICACION TRANSMEDIA</t>
  </si>
  <si>
    <t>UNIVERSIDAD MANUELA BELTRAN-UMB-</t>
  </si>
  <si>
    <t>STEM (CIENCIA, TECNOLOGIA, INGENIERIA Y MATEMATICAS)</t>
  </si>
  <si>
    <t>BELLAS ARTES</t>
  </si>
  <si>
    <t>TECNOLOGIAS DE LA INFORMACION Y LA COMUNICACION (TIC)</t>
  </si>
  <si>
    <t>VIRTUAL</t>
  </si>
  <si>
    <t>daniel.calderon1355@gmail.com</t>
  </si>
  <si>
    <t>3132059704</t>
  </si>
  <si>
    <t>3138575240</t>
  </si>
  <si>
    <t>CARRERA 18 C # 51 - 91 SUR</t>
  </si>
  <si>
    <t>JOJHAN</t>
  </si>
  <si>
    <t>DANIEL</t>
  </si>
  <si>
    <t>CALDERON</t>
  </si>
  <si>
    <t>VELANDIA</t>
  </si>
  <si>
    <t>INGENIERIA INDUSTRIAL</t>
  </si>
  <si>
    <t>FUNDACION UNIVERSITARIA COMPENSAR</t>
  </si>
  <si>
    <t>INGENIERIA, ARQUITECTURA, URBANISMO Y AFINES</t>
  </si>
  <si>
    <t>INGENIERIA, INDUSTRIA Y CONSTRUCCION</t>
  </si>
  <si>
    <t>cindys.p@hotmail.com</t>
  </si>
  <si>
    <t>3053347681</t>
  </si>
  <si>
    <t>3005918255</t>
  </si>
  <si>
    <t>CALLE 55 SUR # 27 - 14</t>
  </si>
  <si>
    <t>CINDY</t>
  </si>
  <si>
    <t>JOHANA</t>
  </si>
  <si>
    <t>SANTANA</t>
  </si>
  <si>
    <t>PEREZ</t>
  </si>
  <si>
    <t>ADMINISTRACION DE EMPRESAS</t>
  </si>
  <si>
    <t>UNIVERSIDAD SANTO TOMAS</t>
  </si>
  <si>
    <t>ECONOMIA, ADMINISTRACION, CONTADURIA Y AFINES</t>
  </si>
  <si>
    <t>germaneduardosaenz@gmail.com</t>
  </si>
  <si>
    <t>3214686203</t>
  </si>
  <si>
    <t>3115334071</t>
  </si>
  <si>
    <t xml:space="preserve">CALLE 47 B SUR # 23 - 35 Multifamiliar Córdoba </t>
  </si>
  <si>
    <t>GERMAN</t>
  </si>
  <si>
    <t>EDUARDO</t>
  </si>
  <si>
    <t>SAEZ</t>
  </si>
  <si>
    <t>MOLANO</t>
  </si>
  <si>
    <t>INGENIERIA ELECTRONICA Y SISTEMAS INTELIGENTES</t>
  </si>
  <si>
    <t>CORPORACION UNIVERSITARIA MINUTO DE DIOS -UNIMINUTO-</t>
  </si>
  <si>
    <t>SIN INFORMACION</t>
  </si>
  <si>
    <t>CUATRIMESTRAL</t>
  </si>
  <si>
    <t>angievalentina2304655@hotmail.com</t>
  </si>
  <si>
    <t>3144637050</t>
  </si>
  <si>
    <t>3192976611</t>
  </si>
  <si>
    <t>CALLE 48 B SUR # 29 - 46 casa</t>
  </si>
  <si>
    <t>ANGIE</t>
  </si>
  <si>
    <t>VALENTINA</t>
  </si>
  <si>
    <t>ACOSTA</t>
  </si>
  <si>
    <t>GARCIA</t>
  </si>
  <si>
    <t>TECNOLOGIA EN LOGISTICA</t>
  </si>
  <si>
    <t>POLITECNICO GRANCOLOMBIANO</t>
  </si>
  <si>
    <t>TECNOLOGICO</t>
  </si>
  <si>
    <t>FDL</t>
  </si>
  <si>
    <t>valentinarodriguez19082003@gmail.com</t>
  </si>
  <si>
    <t>3018824240</t>
  </si>
  <si>
    <t>3212942882</t>
  </si>
  <si>
    <t>CL 48 A SUR # 27 - 76</t>
  </si>
  <si>
    <t>DEISY</t>
  </si>
  <si>
    <t>RODRIGUEZ</t>
  </si>
  <si>
    <t>TIBAQUIRA</t>
  </si>
  <si>
    <t>andreadiaz3019@gmail.com</t>
  </si>
  <si>
    <t>3182377838</t>
  </si>
  <si>
    <t>3202563924</t>
  </si>
  <si>
    <t>CARRERA 12 C # 54 - 72 Sur</t>
  </si>
  <si>
    <t>PAULA</t>
  </si>
  <si>
    <t>ANDREA</t>
  </si>
  <si>
    <t>DIAZ</t>
  </si>
  <si>
    <t>SILVA</t>
  </si>
  <si>
    <t>N/A</t>
  </si>
  <si>
    <t>INGENIERIA DE SOFTWARE</t>
  </si>
  <si>
    <t>CORPORACION UNIVERSITARIA IBEROAMERICANA</t>
  </si>
  <si>
    <t>queneison-710@outlook.com</t>
  </si>
  <si>
    <t>3124494896</t>
  </si>
  <si>
    <t>3116752484</t>
  </si>
  <si>
    <t>CALLE 68 B # 64 - 33 Sur</t>
  </si>
  <si>
    <t>ISLA DEL SOL</t>
  </si>
  <si>
    <t>QUENEISON</t>
  </si>
  <si>
    <t>NAVIA</t>
  </si>
  <si>
    <t>FINO</t>
  </si>
  <si>
    <t xml:space="preserve">ESTÁ EN CUARTO SEMESTRE </t>
  </si>
  <si>
    <t>FUNDACION UNIVERSITARIA DEL AREA ANDINA</t>
  </si>
  <si>
    <t>steffy123lope@gmail.com</t>
  </si>
  <si>
    <t>3106379486</t>
  </si>
  <si>
    <t>3108017151</t>
  </si>
  <si>
    <t>CALLE 65 # 65 A - 74 Sur</t>
  </si>
  <si>
    <t>STEFFY</t>
  </si>
  <si>
    <t>JULIET</t>
  </si>
  <si>
    <t>VERA</t>
  </si>
  <si>
    <t>LOPEZ</t>
  </si>
  <si>
    <t>ECONOMIA</t>
  </si>
  <si>
    <t>UNIVERSIDAD EAN</t>
  </si>
  <si>
    <t>CIENCIAS SOCIALES, PERIODISMO E INFORMACION</t>
  </si>
  <si>
    <t>alvarado.brayan1409@gmail.com</t>
  </si>
  <si>
    <t>3204742979</t>
  </si>
  <si>
    <t>3114891059</t>
  </si>
  <si>
    <t>DIAGONAL 52 C Bis Sur # 29 - 06</t>
  </si>
  <si>
    <t>BRAYAN</t>
  </si>
  <si>
    <t>ANDRES</t>
  </si>
  <si>
    <t>ALVRADO</t>
  </si>
  <si>
    <t>laura09fany@gmail.com</t>
  </si>
  <si>
    <t>3118093620</t>
  </si>
  <si>
    <t>3108716654</t>
  </si>
  <si>
    <t>CARRERA 61 A # 51 B - 27 SUR</t>
  </si>
  <si>
    <t>LAURA</t>
  </si>
  <si>
    <t>STEFANYA</t>
  </si>
  <si>
    <t>MUÑOZ</t>
  </si>
  <si>
    <t>PALACIOS</t>
  </si>
  <si>
    <t>TECNOLOGIA EN MERCADEO Y DISEÑO PUBLICITARIO</t>
  </si>
  <si>
    <t>UNIVERSIDAD ECCI</t>
  </si>
  <si>
    <t>andr45cruz@gmail.com</t>
  </si>
  <si>
    <t>3171585008</t>
  </si>
  <si>
    <t>3156058464</t>
  </si>
  <si>
    <t>CARRERA 36 A # 53 B - 23 SUR</t>
  </si>
  <si>
    <t>MICHAEL</t>
  </si>
  <si>
    <t>CRUZ</t>
  </si>
  <si>
    <t>SANABRIA</t>
  </si>
  <si>
    <t>INGENIERIA DE TELECOMUNICACIONES</t>
  </si>
  <si>
    <t>TI</t>
  </si>
  <si>
    <t>nicollesofia.lgarcia@gmail.com</t>
  </si>
  <si>
    <t>3174403581</t>
  </si>
  <si>
    <t>CALLE 52 F SUR # 24 C - 20 Bloque 6 - Apt. 103</t>
  </si>
  <si>
    <t>NICOLLE</t>
  </si>
  <si>
    <t>SOFIA</t>
  </si>
  <si>
    <t>TEATRO MUSICAL</t>
  </si>
  <si>
    <t>UNIVERSIDAD SERGIO ARBOLEDA</t>
  </si>
  <si>
    <t>ARTE Y HUMANIDADES</t>
  </si>
  <si>
    <t>santiagosierrareyes35@gmail.com</t>
  </si>
  <si>
    <t>3164582623</t>
  </si>
  <si>
    <t>3193655874</t>
  </si>
  <si>
    <t>CARRERA 24 C # 54 - 40 SUR Int 3 apt 103 condado santa lucia II</t>
  </si>
  <si>
    <t>CIUDAD TUNAL</t>
  </si>
  <si>
    <t>SANTIAGO</t>
  </si>
  <si>
    <t>SIERRA</t>
  </si>
  <si>
    <t>REYES</t>
  </si>
  <si>
    <t xml:space="preserve">SE VA A RETIRAR DEL PROGRAMA YA QUE NO ES SU AGRADO LA MODALIDAD VIRTUAL Y SURGIERON OTROS PROYECTOS QUE LO OBLIGARON A SALIR DE LA CIUDAD Y DEL PROGRAMA. </t>
  </si>
  <si>
    <t>ADMINISTRACION DEPORTIVA</t>
  </si>
  <si>
    <t>sarita.agj@gmail.com</t>
  </si>
  <si>
    <t>3208065365</t>
  </si>
  <si>
    <t>3224259486</t>
  </si>
  <si>
    <t>CRA 36 A # 53 B SUR 27</t>
  </si>
  <si>
    <t>SARA</t>
  </si>
  <si>
    <t>ALONSO</t>
  </si>
  <si>
    <t>GARZON</t>
  </si>
  <si>
    <t>ENFERMERIA</t>
  </si>
  <si>
    <t>FUNDACION UNIVERSITARIA SANITAS</t>
  </si>
  <si>
    <t>CIENCIAS DE LA SALUD</t>
  </si>
  <si>
    <t>SALUD Y BIENESTAR</t>
  </si>
  <si>
    <t>huerfanosaraeliza@gmail.com</t>
  </si>
  <si>
    <t>3208284130</t>
  </si>
  <si>
    <t>3142981098</t>
  </si>
  <si>
    <t>CALLE 46 A SUR # 22 - 66</t>
  </si>
  <si>
    <t xml:space="preserve">TUNAL ORIENTAL </t>
  </si>
  <si>
    <t>ELIZABETH</t>
  </si>
  <si>
    <t>HUERFANO</t>
  </si>
  <si>
    <t>ROMERO</t>
  </si>
  <si>
    <t>TECNICA PROFESIONAL EN DISEÑO DE VESTUARIO Y PATRONAJE</t>
  </si>
  <si>
    <t>CORPORACION UNIFICADA NACIONAL DE EDUCACION SUPERIOR-CUN-</t>
  </si>
  <si>
    <t>FORMACION TECNICA PROFESIONAL</t>
  </si>
  <si>
    <t>alexandraminaospina@gmail.com</t>
  </si>
  <si>
    <t>3132123404</t>
  </si>
  <si>
    <t>3113847402</t>
  </si>
  <si>
    <t>CALLE 47 B SUR # 31 - 7</t>
  </si>
  <si>
    <t>ALEXANDRA</t>
  </si>
  <si>
    <t>MINA</t>
  </si>
  <si>
    <t>OSPINA</t>
  </si>
  <si>
    <t>TALENTOS</t>
  </si>
  <si>
    <t>CREACION DIGITAL</t>
  </si>
  <si>
    <t>UNIVERSIDAD EL BOSQUE</t>
  </si>
  <si>
    <t>nc6865563@gmail.com</t>
  </si>
  <si>
    <t>3202728007</t>
  </si>
  <si>
    <t>3205684294</t>
  </si>
  <si>
    <t>CALLE 67 SUR # 65 A - 26</t>
  </si>
  <si>
    <t>NICOLAS</t>
  </si>
  <si>
    <t>CARDENAS</t>
  </si>
  <si>
    <t>TAMAYO</t>
  </si>
  <si>
    <t>INGENIERIA DE SISTEMAS</t>
  </si>
  <si>
    <t>mforiguat@gmail.com</t>
  </si>
  <si>
    <t>3183978816</t>
  </si>
  <si>
    <t>CARRERA 28 # 54 - 18 SUR</t>
  </si>
  <si>
    <t>MARIANA</t>
  </si>
  <si>
    <t>FORIGUA</t>
  </si>
  <si>
    <t>ANALITICA DE DATOS Y MERCADOS</t>
  </si>
  <si>
    <t>COLEGIO MAYOR DE NUESTRA SEÑORA DEL ROSARIO</t>
  </si>
  <si>
    <t>MATEMATICAS Y CIENCIAS NATURALES</t>
  </si>
  <si>
    <t>julianaaguilar430@gmail.com</t>
  </si>
  <si>
    <t>3115418468</t>
  </si>
  <si>
    <t>3105784702</t>
  </si>
  <si>
    <t>CALLE 47 B SUR # 23 A - 70 SUR MULTIFAMILIAR CUNDINAMARCA BLOQUE 1 APTO 202</t>
  </si>
  <si>
    <t>JULIANA</t>
  </si>
  <si>
    <t>VALERIA</t>
  </si>
  <si>
    <t>AGUILAR</t>
  </si>
  <si>
    <t>TAICUS</t>
  </si>
  <si>
    <t>thalianavelasco2008@gmail.com</t>
  </si>
  <si>
    <t>3202935432</t>
  </si>
  <si>
    <t>3015965118</t>
  </si>
  <si>
    <t>Cr 25 # 52 c 80 sur</t>
  </si>
  <si>
    <t>THALIANA</t>
  </si>
  <si>
    <t>VELASCO</t>
  </si>
  <si>
    <t>SALCEDO</t>
  </si>
  <si>
    <t>UNIVERSIDAD LA GRAN COLOMBIA</t>
  </si>
  <si>
    <t>stefaquinte82@gmail.com</t>
  </si>
  <si>
    <t>3043260201</t>
  </si>
  <si>
    <t>CALLE 64 SUR # 63 A - 3</t>
  </si>
  <si>
    <t>KAROL</t>
  </si>
  <si>
    <t>STEFANIA</t>
  </si>
  <si>
    <t>QUINTERO</t>
  </si>
  <si>
    <t>NEGOCIOS Y RELACIONES INTERNACIONALES</t>
  </si>
  <si>
    <t>UNIVERSIDAD DE LA SALLE</t>
  </si>
  <si>
    <t>jorshualoz475@gmail.com</t>
  </si>
  <si>
    <t>3113190153</t>
  </si>
  <si>
    <t>3125859622</t>
  </si>
  <si>
    <t>CARRERA 34 # 53 - 24 SUR</t>
  </si>
  <si>
    <t>JORSHUA</t>
  </si>
  <si>
    <t>DAMIAN</t>
  </si>
  <si>
    <t>CLAVIJO</t>
  </si>
  <si>
    <t>VOLVER A LLAMAR</t>
  </si>
  <si>
    <t>ortegonlucerito@gmail.com</t>
  </si>
  <si>
    <t>3042002842</t>
  </si>
  <si>
    <t>3013926968</t>
  </si>
  <si>
    <t>CARRERA 33 A # 55 - 5 SUR</t>
  </si>
  <si>
    <t>LUCERO</t>
  </si>
  <si>
    <t>VILLAMIZAR</t>
  </si>
  <si>
    <t>ORTEGON</t>
  </si>
  <si>
    <t>TECNOLOGIA EN DESARROLLO DE SOFTWARE</t>
  </si>
  <si>
    <t>UNIVERSITARIA AGUSTINIANA- UNIAGUSTINIANA</t>
  </si>
  <si>
    <t>melissatrianasandoval@gmail.com</t>
  </si>
  <si>
    <t>3124983201</t>
  </si>
  <si>
    <t>3208965534</t>
  </si>
  <si>
    <t>DIAGONAL 47 SUR # 53 - 30</t>
  </si>
  <si>
    <t>SHEILA</t>
  </si>
  <si>
    <t>MELISSA</t>
  </si>
  <si>
    <t>TRIANA</t>
  </si>
  <si>
    <t>SANDOVAL</t>
  </si>
  <si>
    <t>MARKETING</t>
  </si>
  <si>
    <t>CORPORACION UNIVERSIDAD PILOTO DE COLOMBIA</t>
  </si>
  <si>
    <t>andre200873@gmail.com</t>
  </si>
  <si>
    <t>3176985749</t>
  </si>
  <si>
    <t>3175857000</t>
  </si>
  <si>
    <t>CALLE 50 SUR # 34 - 94</t>
  </si>
  <si>
    <t>CATALINA</t>
  </si>
  <si>
    <t>RIVERA</t>
  </si>
  <si>
    <t>dianaputin575@gmail.com</t>
  </si>
  <si>
    <t>3209238428</t>
  </si>
  <si>
    <t>3057934335</t>
  </si>
  <si>
    <t>TRANSVERSAL 18 C # 47 A - 28 SUR</t>
  </si>
  <si>
    <t>ALVARO</t>
  </si>
  <si>
    <t>VILLATE</t>
  </si>
  <si>
    <t>LEON</t>
  </si>
  <si>
    <t>INGENIERIA DE SISTEMAS Y COMPUTACION</t>
  </si>
  <si>
    <t>UNIVERSIDAD DE LOS ANDES</t>
  </si>
  <si>
    <t>kamilogalvis24@gmail.com</t>
  </si>
  <si>
    <t>3228276009</t>
  </si>
  <si>
    <t>Carrera 19C sur 55 56</t>
  </si>
  <si>
    <t>JUAN</t>
  </si>
  <si>
    <t>CAMILO</t>
  </si>
  <si>
    <t>GALVIS</t>
  </si>
  <si>
    <t>MONSALVO</t>
  </si>
  <si>
    <t>egalvis2016@gmail.com</t>
  </si>
  <si>
    <t>3228276013</t>
  </si>
  <si>
    <t>3213633306</t>
  </si>
  <si>
    <t>CARRERA 19 C # 55 - 56 Sur</t>
  </si>
  <si>
    <t>EMANUEL</t>
  </si>
  <si>
    <t>laumoreno2908@gmail.com</t>
  </si>
  <si>
    <t>3103333065</t>
  </si>
  <si>
    <t>3016218817</t>
  </si>
  <si>
    <t>CARRERA 32 # 55 A - 5 SUR</t>
  </si>
  <si>
    <t>MORENO</t>
  </si>
  <si>
    <t>CASTELLANOS</t>
  </si>
  <si>
    <t>COMERCIO INTERNACIONAL Y FINANZAS</t>
  </si>
  <si>
    <t>FUNDACION UNIVERSIDAD DE BOGOTA - JORGE TADEO LOZANO</t>
  </si>
  <si>
    <t>mendezalexander707@gmail.com</t>
  </si>
  <si>
    <t>3045550110</t>
  </si>
  <si>
    <t>3506629276</t>
  </si>
  <si>
    <t>CALLE 48 SUR # 31 - 34</t>
  </si>
  <si>
    <t>DARIO</t>
  </si>
  <si>
    <t>ALEXANDER</t>
  </si>
  <si>
    <t>MENDEZ</t>
  </si>
  <si>
    <t>PITA</t>
  </si>
  <si>
    <t>CIENCIAS DE LA COMPUTACION E INTELIGENCIA ARTIFICIAL</t>
  </si>
  <si>
    <t>lily.salamanca1021@gmail.com</t>
  </si>
  <si>
    <t>3053105744</t>
  </si>
  <si>
    <t>3132748110</t>
  </si>
  <si>
    <t>CALLE 54 A SUR # 34 - 26</t>
  </si>
  <si>
    <t>NATHALY</t>
  </si>
  <si>
    <t>GUERRERO</t>
  </si>
  <si>
    <t>SALAMANCA</t>
  </si>
  <si>
    <t>marianaisabella529@gmail.com</t>
  </si>
  <si>
    <t>3212624998</t>
  </si>
  <si>
    <t>3165698392</t>
  </si>
  <si>
    <t>DIAGONAL 49 A SUR # 53 - 57</t>
  </si>
  <si>
    <t xml:space="preserve">VENECIA </t>
  </si>
  <si>
    <t>ISABELLA</t>
  </si>
  <si>
    <t>TELLEZ</t>
  </si>
  <si>
    <t>CARREÑO</t>
  </si>
  <si>
    <t>ACTIVA</t>
  </si>
  <si>
    <t>TECNICA PROFESIONAL EN PRODUCCION DE CONTENIDOS INFORMATIVOS</t>
  </si>
  <si>
    <t>karen.971017@gmail.com</t>
  </si>
  <si>
    <t>3124571244</t>
  </si>
  <si>
    <t>3214161370</t>
  </si>
  <si>
    <t>DIAGONAL 48 SUR # 53 - 64</t>
  </si>
  <si>
    <t>KAREN</t>
  </si>
  <si>
    <t>BALLESTEROS</t>
  </si>
  <si>
    <t>CHOACHI</t>
  </si>
  <si>
    <t>nieto2808palermo@gmail.com</t>
  </si>
  <si>
    <t>3193559480</t>
  </si>
  <si>
    <t>3114765325</t>
  </si>
  <si>
    <t>CALLE 54 A SUR # 31 - 79 Casa de un piso</t>
  </si>
  <si>
    <t>DAVID</t>
  </si>
  <si>
    <t>NIETO</t>
  </si>
  <si>
    <t>CIFUENTES</t>
  </si>
  <si>
    <t>sofiarobayo025@gmail.com</t>
  </si>
  <si>
    <t>3134382170</t>
  </si>
  <si>
    <t>3224722369</t>
  </si>
  <si>
    <t>CALLE 53 A # 35 A - 44 SUR</t>
  </si>
  <si>
    <t xml:space="preserve">SAN VICENTE FERRER </t>
  </si>
  <si>
    <t>LOREN</t>
  </si>
  <si>
    <t>ROBAYO</t>
  </si>
  <si>
    <t>JIMENEZ</t>
  </si>
  <si>
    <t>samuelegonzaleze@gmail.com</t>
  </si>
  <si>
    <t>3116770693</t>
  </si>
  <si>
    <t>CL 54 A SUR # 28 - 40</t>
  </si>
  <si>
    <t>SAMUEL</t>
  </si>
  <si>
    <t>GONZALEZ</t>
  </si>
  <si>
    <t>ESTUDIOS MUSICALES</t>
  </si>
  <si>
    <t>PONTIFICIA UNIVERSIDAD JAVERIANA</t>
  </si>
  <si>
    <t>combitajuan911@gmail.com</t>
  </si>
  <si>
    <t>3202302056</t>
  </si>
  <si>
    <t>3016008715</t>
  </si>
  <si>
    <t>CALLE 62 C # 65 B - 02 Sur</t>
  </si>
  <si>
    <t>COMBITA</t>
  </si>
  <si>
    <t>PAEZ</t>
  </si>
  <si>
    <t>ECONOMIA Y FINANZAS</t>
  </si>
  <si>
    <t>brayandavidarizapacheco5@gmail.com</t>
  </si>
  <si>
    <t>3102166559</t>
  </si>
  <si>
    <t>3202280629</t>
  </si>
  <si>
    <t>CALLE 52 G Sur # 28 - 14</t>
  </si>
  <si>
    <t>ARIZA</t>
  </si>
  <si>
    <t>PACHECO</t>
  </si>
  <si>
    <t>saskocorps@gmail.com</t>
  </si>
  <si>
    <t>3245812718</t>
  </si>
  <si>
    <t>3147277234</t>
  </si>
  <si>
    <t>DG 52 A SUR # 27 - 20</t>
  </si>
  <si>
    <t>ESTEBAN</t>
  </si>
  <si>
    <t>GUTIERREZ</t>
  </si>
  <si>
    <t>TECNICO PROFESIONAL EN PRODUCCION DE SONIDO EN VIVO Y AUDIOVISUAL</t>
  </si>
  <si>
    <t>mendezcris2005@gmail.com</t>
  </si>
  <si>
    <t>3115353782</t>
  </si>
  <si>
    <t>3143604216</t>
  </si>
  <si>
    <t>CALLE 69 B Sur # 64 - 56</t>
  </si>
  <si>
    <t>CRISTIAN</t>
  </si>
  <si>
    <t>sararin4567@gmail.com</t>
  </si>
  <si>
    <t>3105532203</t>
  </si>
  <si>
    <t>3184443679</t>
  </si>
  <si>
    <t>DIAGONAL 52 SUR # 31 - 5</t>
  </si>
  <si>
    <t>RINCON</t>
  </si>
  <si>
    <t>MARTINEZ</t>
  </si>
  <si>
    <t>bjamaldonado745@gmail.com</t>
  </si>
  <si>
    <t>3106660244</t>
  </si>
  <si>
    <t>3192945894</t>
  </si>
  <si>
    <t>CALLE 49 A Sur # 31 - 73</t>
  </si>
  <si>
    <t>BEATRIZ</t>
  </si>
  <si>
    <t>AROCA</t>
  </si>
  <si>
    <t>MALDONADO</t>
  </si>
  <si>
    <t>osaravalentina63@gmail.com</t>
  </si>
  <si>
    <t>3026674674</t>
  </si>
  <si>
    <t>CALLE 50 SUR # 35 - 25</t>
  </si>
  <si>
    <t>ORTIZ</t>
  </si>
  <si>
    <t>RESTREPO</t>
  </si>
  <si>
    <t>giraldoy242@gmail.com</t>
  </si>
  <si>
    <t>3202041491</t>
  </si>
  <si>
    <t>3143010160</t>
  </si>
  <si>
    <t>KR 9 A # 53 - 16 SUR</t>
  </si>
  <si>
    <t>YORMAN</t>
  </si>
  <si>
    <t>FERNEY</t>
  </si>
  <si>
    <t>GIRALDO</t>
  </si>
  <si>
    <t>CASTRO</t>
  </si>
  <si>
    <t>andres10032007@gmail.com</t>
  </si>
  <si>
    <t>3053320718</t>
  </si>
  <si>
    <t>3138340934</t>
  </si>
  <si>
    <t>CALLE 48 # 26 - 86 SUR</t>
  </si>
  <si>
    <t>ARTURO</t>
  </si>
  <si>
    <t>CORTES</t>
  </si>
  <si>
    <t>TECNOLOGIA EN GESTION TURISTICA Y HOTELERA</t>
  </si>
  <si>
    <t>FUNDACION UNIVERSITARIA LOS LIBERTADORES</t>
  </si>
  <si>
    <t>SERVICIOS</t>
  </si>
  <si>
    <t>leopalaciosrico@gmail.com</t>
  </si>
  <si>
    <t>3203378102</t>
  </si>
  <si>
    <t>3208645824</t>
  </si>
  <si>
    <t>CARRERA 27 # 48 C - 17 SUR</t>
  </si>
  <si>
    <t>LEOANRDO</t>
  </si>
  <si>
    <t>X</t>
  </si>
  <si>
    <t>RICO</t>
  </si>
  <si>
    <t>CIENCIA DE DATOS</t>
  </si>
  <si>
    <t>CIENCIAS NATURALES, MATEMATICAS Y ESTADISTICA</t>
  </si>
  <si>
    <t>svalentinamontenegro@gmail.com</t>
  </si>
  <si>
    <t>3142538905</t>
  </si>
  <si>
    <t>3213969378</t>
  </si>
  <si>
    <t>CALLE 54 # 35 A - 21 SUR</t>
  </si>
  <si>
    <t>MONTENEGRO</t>
  </si>
  <si>
    <t>jennpez44@gmail.com</t>
  </si>
  <si>
    <t>3232353896</t>
  </si>
  <si>
    <t>3002194752</t>
  </si>
  <si>
    <t>CARRERA 31 SUR # 51 B - 45</t>
  </si>
  <si>
    <t>JENNIFER</t>
  </si>
  <si>
    <t>BUSTOS</t>
  </si>
  <si>
    <t>INSTRUMENTACION QUIRURGICA</t>
  </si>
  <si>
    <t>jostinvargas704@gmail.com</t>
  </si>
  <si>
    <t>3001190932</t>
  </si>
  <si>
    <t>3123773588</t>
  </si>
  <si>
    <t>CALLE 69 # 63 A - 22 SUR</t>
  </si>
  <si>
    <t>JOSTIN</t>
  </si>
  <si>
    <t>ANDREY</t>
  </si>
  <si>
    <t>VARGAS</t>
  </si>
  <si>
    <t>PILLIMUR</t>
  </si>
  <si>
    <t xml:space="preserve">TIENE PROBLEMAS PARA ACCEDER A SUS CLASES VIRTUALES </t>
  </si>
  <si>
    <t>TECNICO PROFESIONAL EN ASEGURAMIENTO Y PROCESAMIENTO DE BASES DE DATOS</t>
  </si>
  <si>
    <t>FUNDACION POLITECNICO MINUTO DE DIOS - TEC MD</t>
  </si>
  <si>
    <t>camils2312@gmail.com</t>
  </si>
  <si>
    <t>3001767770</t>
  </si>
  <si>
    <t>3124770795</t>
  </si>
  <si>
    <t>DIAGONAL 51 BIS SUR # 60 D - 57</t>
  </si>
  <si>
    <t>MARIA</t>
  </si>
  <si>
    <t>CAMILA</t>
  </si>
  <si>
    <t>NIÑO</t>
  </si>
  <si>
    <t>CUCAITA</t>
  </si>
  <si>
    <t>angierojas.lilianareina@gmail.com</t>
  </si>
  <si>
    <t>3124293718</t>
  </si>
  <si>
    <t>3167311501</t>
  </si>
  <si>
    <t>CALLE 52 A SUR # 36 - 18</t>
  </si>
  <si>
    <t>LILIANA</t>
  </si>
  <si>
    <t>ROJAS</t>
  </si>
  <si>
    <t>REINA</t>
  </si>
  <si>
    <t>PROFESIONAL EN LENGUAS MODERNAS</t>
  </si>
  <si>
    <t>alinaraujo04@gmail.com</t>
  </si>
  <si>
    <t>3245028455</t>
  </si>
  <si>
    <t>3054716813</t>
  </si>
  <si>
    <t>CALLE 49 B # 35 - 80 SUR</t>
  </si>
  <si>
    <t>ALIN</t>
  </si>
  <si>
    <t>NIARA</t>
  </si>
  <si>
    <t>ARAUJO</t>
  </si>
  <si>
    <t>GOMEZ</t>
  </si>
  <si>
    <t>migueloz03333@gmail.com</t>
  </si>
  <si>
    <t>3238133256</t>
  </si>
  <si>
    <t>CL 49 A SUR # 34 - 26</t>
  </si>
  <si>
    <t>MIGUEL</t>
  </si>
  <si>
    <t>ANGEL</t>
  </si>
  <si>
    <t>LOZANO</t>
  </si>
  <si>
    <t>CASTILLO</t>
  </si>
  <si>
    <t>NEGOCIOS INTERNACIONALES</t>
  </si>
  <si>
    <t>FUNDACION UNIVERSITARIA EMPRESARIAL DE LA CAMARA DE COMERCIO DE BOGOTA- UNIEMPRESARIAL</t>
  </si>
  <si>
    <t>HIBRIDA (PRESENCIAL-VIRTUAL)</t>
  </si>
  <si>
    <t>melosisaaas@gmail.com</t>
  </si>
  <si>
    <t>3212514793</t>
  </si>
  <si>
    <t>3142798137</t>
  </si>
  <si>
    <t xml:space="preserve">Calle 52 12D-34 Sur </t>
  </si>
  <si>
    <t>ACEVEDO</t>
  </si>
  <si>
    <t>DUAL</t>
  </si>
  <si>
    <t>sofiamun.170@gmail.com</t>
  </si>
  <si>
    <t>3193381639</t>
  </si>
  <si>
    <t>CALLE 64 SUR # 65 A - 34</t>
  </si>
  <si>
    <t>DANNA</t>
  </si>
  <si>
    <t>TECNOLOGIA EN GESTION EMPRESARIAL</t>
  </si>
  <si>
    <t>FUNDACION UNIVERSITARIA CAFAM -UNICAFAM</t>
  </si>
  <si>
    <t>camilamontanafranco4@gmail.com</t>
  </si>
  <si>
    <t>3027759415</t>
  </si>
  <si>
    <t>3142536114</t>
  </si>
  <si>
    <t>CALLE 50 A # 34 - 48 SUR</t>
  </si>
  <si>
    <t>MONTAÑA</t>
  </si>
  <si>
    <t>FRANCO</t>
  </si>
  <si>
    <t>TECNOLOGIA EN GESTION BANCARIA Y ENTIDADES FINANCIERAS</t>
  </si>
  <si>
    <t>mariamartinez291314@gmail.com</t>
  </si>
  <si>
    <t>3044410006</t>
  </si>
  <si>
    <t>3016577353</t>
  </si>
  <si>
    <t>CARRERA 22 # 46 A - 10 SUR</t>
  </si>
  <si>
    <t>ALEJANDRA</t>
  </si>
  <si>
    <t>andayava322@gmail.com</t>
  </si>
  <si>
    <t>3004096077</t>
  </si>
  <si>
    <t>3157964198</t>
  </si>
  <si>
    <t>CALLE 48 C SUR # 29 - 21</t>
  </si>
  <si>
    <t>VARELA</t>
  </si>
  <si>
    <t>ALFARO</t>
  </si>
  <si>
    <t>unity.360.carlos.andres@gmail.com</t>
  </si>
  <si>
    <t>3114697041</t>
  </si>
  <si>
    <t>3105782704</t>
  </si>
  <si>
    <t>DIAGONAL 52 A SUR # 26 - 68 201</t>
  </si>
  <si>
    <t>CARLOS</t>
  </si>
  <si>
    <t>ORJUELA</t>
  </si>
  <si>
    <t>TIQUE</t>
  </si>
  <si>
    <t>alisoncoronadoxd@gmail.com</t>
  </si>
  <si>
    <t>3124163173</t>
  </si>
  <si>
    <t>3142262542</t>
  </si>
  <si>
    <t>Dg 51A sur 27 29</t>
  </si>
  <si>
    <t>ALISON</t>
  </si>
  <si>
    <t>VANESSA</t>
  </si>
  <si>
    <t>CORONADO</t>
  </si>
  <si>
    <t>ATARA</t>
  </si>
  <si>
    <t>PROFESIONAL UNIVERSITARIO EN ENTRENAMIENTO DEPORTIVO</t>
  </si>
  <si>
    <t>mechicoco0812@gmail.com</t>
  </si>
  <si>
    <t>3136131870</t>
  </si>
  <si>
    <t>3112324354</t>
  </si>
  <si>
    <t>CALLE 65 # 64 - 69 SUR</t>
  </si>
  <si>
    <t>ZAIR</t>
  </si>
  <si>
    <t>STEBAN</t>
  </si>
  <si>
    <t>DUARTE</t>
  </si>
  <si>
    <t>MOLINA</t>
  </si>
  <si>
    <t>aruizpineros@gmail.com</t>
  </si>
  <si>
    <t>3104071776</t>
  </si>
  <si>
    <t>3229617132</t>
  </si>
  <si>
    <t>CALLE 52 G # 37 A - 60 SUR</t>
  </si>
  <si>
    <t>ANA</t>
  </si>
  <si>
    <t>RUIZ</t>
  </si>
  <si>
    <t>PIÑEROS</t>
  </si>
  <si>
    <t>sandra802139@gmail.com</t>
  </si>
  <si>
    <t>3011684231</t>
  </si>
  <si>
    <t>3042979107</t>
  </si>
  <si>
    <t>Carrera 8 #53-33 sr u</t>
  </si>
  <si>
    <t>SANDRA</t>
  </si>
  <si>
    <t>nyssofia2304@gmail.com</t>
  </si>
  <si>
    <t>3196606163</t>
  </si>
  <si>
    <t>3105691596</t>
  </si>
  <si>
    <t>CALLE 55 A SUR # 28 - 14</t>
  </si>
  <si>
    <t>chalamelissa2@gmail.com</t>
  </si>
  <si>
    <t>3102665530</t>
  </si>
  <si>
    <t>3219551256</t>
  </si>
  <si>
    <t>DIAGONAL 49 D SUR # 13 - 57 Casa</t>
  </si>
  <si>
    <t>YURY</t>
  </si>
  <si>
    <t>CHALA</t>
  </si>
  <si>
    <t>TOCARRUNCHO</t>
  </si>
  <si>
    <t>joelquinteroavila1@gmail.com</t>
  </si>
  <si>
    <t>3057103172</t>
  </si>
  <si>
    <t>3227225877</t>
  </si>
  <si>
    <t>DG 48 SUR # 18 - 47</t>
  </si>
  <si>
    <t>JOEL</t>
  </si>
  <si>
    <t>AVILA</t>
  </si>
  <si>
    <t>MUSICA</t>
  </si>
  <si>
    <t>esteesjobando2004@gmail.com</t>
  </si>
  <si>
    <t>3187575487</t>
  </si>
  <si>
    <t>3164532257</t>
  </si>
  <si>
    <t>CALLE 54 SUR # 12 - 30</t>
  </si>
  <si>
    <t>JULIAN</t>
  </si>
  <si>
    <t>OBANDO</t>
  </si>
  <si>
    <t>TECNICA PROFESIONAL EN MANTENIMIENTO ELECTRONICO</t>
  </si>
  <si>
    <t>sofiamarianabmartinez@gmail.com</t>
  </si>
  <si>
    <t>3217726835</t>
  </si>
  <si>
    <t>3228117476</t>
  </si>
  <si>
    <t>CARRERA 12 A # 53 - 78 SUR</t>
  </si>
  <si>
    <t>BORJA</t>
  </si>
  <si>
    <t>TECNOLOGIA EN GESTION CONTABLE Y FINANCIERA</t>
  </si>
  <si>
    <t>esmeraldabt.97@gmail.com</t>
  </si>
  <si>
    <t>3508990603</t>
  </si>
  <si>
    <t>3184838118</t>
  </si>
  <si>
    <t>CL 48 A SUR # 23 F - 33 Bloque 1 apartamento 204 barrio el tunal</t>
  </si>
  <si>
    <t>ESMERALDA</t>
  </si>
  <si>
    <t>BARRERO</t>
  </si>
  <si>
    <t>DISEÑO INDUSTRIAL</t>
  </si>
  <si>
    <t>nlosada063@gmail.com</t>
  </si>
  <si>
    <t>3014305852</t>
  </si>
  <si>
    <t>3013736733</t>
  </si>
  <si>
    <t>CALLE 55 SUR # 27 - 71</t>
  </si>
  <si>
    <t>LOSADA</t>
  </si>
  <si>
    <t>UNIVERSIDAD EXTERNADO DE COLOMBIA</t>
  </si>
  <si>
    <t>juancifuentes24680@gmail.com</t>
  </si>
  <si>
    <t>3204363550</t>
  </si>
  <si>
    <t>3125629255</t>
  </si>
  <si>
    <t>Carrera 15 #58-43 Sur</t>
  </si>
  <si>
    <t>ospina03021@gmail.com</t>
  </si>
  <si>
    <t>3193388381</t>
  </si>
  <si>
    <t>3142502627</t>
  </si>
  <si>
    <t>KR 64 # 69 B - 22 SUR</t>
  </si>
  <si>
    <t>GIOVANNI</t>
  </si>
  <si>
    <t>daliamartinez1101@gmail.com</t>
  </si>
  <si>
    <t>3014468541</t>
  </si>
  <si>
    <t>3213031959</t>
  </si>
  <si>
    <t>CALLE 64 # 65 A - 15 Sur</t>
  </si>
  <si>
    <t>DALIA</t>
  </si>
  <si>
    <t>MOSQUERA</t>
  </si>
  <si>
    <t>DISEÑO GRAFICO</t>
  </si>
  <si>
    <t>UNIVERSIDAD ANTONIO NARIÑO</t>
  </si>
  <si>
    <t>lizethrodriguezv2409@gmail.com</t>
  </si>
  <si>
    <t>3213857321</t>
  </si>
  <si>
    <t>3214101294</t>
  </si>
  <si>
    <t>CALLE 55 A SUR # 13 A - 31</t>
  </si>
  <si>
    <t>DANIELA</t>
  </si>
  <si>
    <t>VELOSA</t>
  </si>
  <si>
    <t>pasc20092403@gmail.com</t>
  </si>
  <si>
    <t>3012216303</t>
  </si>
  <si>
    <t>3103405232</t>
  </si>
  <si>
    <t>CALLE 49 B # 28 - 56</t>
  </si>
  <si>
    <t xml:space="preserve">EL CARMEN </t>
  </si>
  <si>
    <t>aslyss02@gmail.com</t>
  </si>
  <si>
    <t>3222801686</t>
  </si>
  <si>
    <t>3202161810</t>
  </si>
  <si>
    <t>CALLE 49 SUR # 25 - 46</t>
  </si>
  <si>
    <t>ASLY</t>
  </si>
  <si>
    <t>CHARIS</t>
  </si>
  <si>
    <t>HERNANDEZ</t>
  </si>
  <si>
    <t>PSICOLOGIA</t>
  </si>
  <si>
    <t>sridrigu@gmail.com</t>
  </si>
  <si>
    <t>3222443426</t>
  </si>
  <si>
    <t>3144724782</t>
  </si>
  <si>
    <t>CARRERA 7 A # 53 - 58 SUR</t>
  </si>
  <si>
    <t>FERNANDA</t>
  </si>
  <si>
    <t>UNIVERSIDAD DE CIENCIAS APLICADAS Y AMBIENTALES - UDCA</t>
  </si>
  <si>
    <t>pinerosdaniela11@gmail.com</t>
  </si>
  <si>
    <t>3223429422</t>
  </si>
  <si>
    <t>3142608732</t>
  </si>
  <si>
    <t>CALLE 50 A # 34 - 50 Sur</t>
  </si>
  <si>
    <t>NICOL</t>
  </si>
  <si>
    <t>GAITAN</t>
  </si>
  <si>
    <t>juliandsuarez49@gmail.com</t>
  </si>
  <si>
    <t>3103340903</t>
  </si>
  <si>
    <t>3112797328</t>
  </si>
  <si>
    <t>CARRERA 36 A # 56 - 61 SUR</t>
  </si>
  <si>
    <t>SUAREZ</t>
  </si>
  <si>
    <t>ninosalamancasamueljoaquin@gmail.com</t>
  </si>
  <si>
    <t>3156938461</t>
  </si>
  <si>
    <t>3134243692</t>
  </si>
  <si>
    <t>CARRERA 19 # 54 - 29 SUR</t>
  </si>
  <si>
    <t>JOAQUIN</t>
  </si>
  <si>
    <t>UNIVERSIDAD DE SAN BUENAVENTURA</t>
  </si>
  <si>
    <t>josephjulianduque@gmail.com</t>
  </si>
  <si>
    <t>3223885599</t>
  </si>
  <si>
    <t>3225408781</t>
  </si>
  <si>
    <t>KR 23 # 46 A - 15 SUR ap 360</t>
  </si>
  <si>
    <t>JOSEPH</t>
  </si>
  <si>
    <t>DUQUE</t>
  </si>
  <si>
    <t>pinillaguerrerojuandavid@gmail.com</t>
  </si>
  <si>
    <t>3024777111</t>
  </si>
  <si>
    <t>3193287285</t>
  </si>
  <si>
    <t>CALLE 75 A # 17 - 62 SUR</t>
  </si>
  <si>
    <t>PINILLA</t>
  </si>
  <si>
    <t>TECNOLOGIA EN SEGURIDAD Y SALUD EN EL TRABAJO</t>
  </si>
  <si>
    <t>FUNDACION TECNOLOGICA AUTONOMA DE BOGOTA-FABA-</t>
  </si>
  <si>
    <t>tearofgodx@gmail.com</t>
  </si>
  <si>
    <t>3189195454</t>
  </si>
  <si>
    <t>3508115465</t>
  </si>
  <si>
    <t>DIAGONAL 53 SUR # 61 D - 34</t>
  </si>
  <si>
    <t>ELIANA</t>
  </si>
  <si>
    <t>PANTOJA</t>
  </si>
  <si>
    <t>jhosepmedina123@gmail.com</t>
  </si>
  <si>
    <t>3112434602</t>
  </si>
  <si>
    <t>3122210848</t>
  </si>
  <si>
    <t>DIAGONAL 51 C # 55 - 11 Sur</t>
  </si>
  <si>
    <t>JHOSEP</t>
  </si>
  <si>
    <t>MEDINA</t>
  </si>
  <si>
    <t>BOHORQUEZ</t>
  </si>
  <si>
    <t>julianaahrz@gmail.com</t>
  </si>
  <si>
    <t>3133852780</t>
  </si>
  <si>
    <t>3102106229</t>
  </si>
  <si>
    <t>DIAGONAL 51 A SUR # 29 - 9</t>
  </si>
  <si>
    <t>TORRES</t>
  </si>
  <si>
    <t>PROFESIONAL EN MERCADEO Y PUBLICIDAD</t>
  </si>
  <si>
    <t>jlaytonduran@gmail.com</t>
  </si>
  <si>
    <t>3218170360</t>
  </si>
  <si>
    <t>3218370360</t>
  </si>
  <si>
    <t xml:space="preserve">CARRERA 17 SUR # 54 - 64 Barrio San Carlos </t>
  </si>
  <si>
    <t>SEBASTIAN</t>
  </si>
  <si>
    <t>LAYTON</t>
  </si>
  <si>
    <t>DURAN</t>
  </si>
  <si>
    <t>bairongomezherrera766@gmail.com</t>
  </si>
  <si>
    <t>3114697594</t>
  </si>
  <si>
    <t>3107133217</t>
  </si>
  <si>
    <t>DIAGONAL 47 A # 18 A - 19 SUR</t>
  </si>
  <si>
    <t>BAIRON</t>
  </si>
  <si>
    <t>HERRERA</t>
  </si>
  <si>
    <t>sergioagaona@gmail.com</t>
  </si>
  <si>
    <t>3204519770</t>
  </si>
  <si>
    <t>3213295616</t>
  </si>
  <si>
    <t>CARRERA 25 # 51 A - 44 SUR</t>
  </si>
  <si>
    <t>SERGIO</t>
  </si>
  <si>
    <t>GAONA</t>
  </si>
  <si>
    <t>BENAVIDES</t>
  </si>
  <si>
    <t>juradotomas4@gmail.com</t>
  </si>
  <si>
    <t>3028410997</t>
  </si>
  <si>
    <t>AVENIDA CARRERA 11 A # 53 - 35 SUR</t>
  </si>
  <si>
    <t>ANDERSON</t>
  </si>
  <si>
    <t>TOMAS</t>
  </si>
  <si>
    <t>JURADO</t>
  </si>
  <si>
    <t>julsanher2007@gmail.com</t>
  </si>
  <si>
    <t>3144367603</t>
  </si>
  <si>
    <t>3118002736</t>
  </si>
  <si>
    <t>CALLE 57 # 18 D - 24 SUR</t>
  </si>
  <si>
    <t>CAROL</t>
  </si>
  <si>
    <t>CAROL JULIANA</t>
  </si>
  <si>
    <t>alithortiz720@gmail.com</t>
  </si>
  <si>
    <t>3014572992</t>
  </si>
  <si>
    <t>CARRERA 12 D SUR # 49 - 3</t>
  </si>
  <si>
    <t>ALITH</t>
  </si>
  <si>
    <t>valeher002@gmail.com</t>
  </si>
  <si>
    <t>3022657970</t>
  </si>
  <si>
    <t>3114960678</t>
  </si>
  <si>
    <t>CARRERA 18 A # 51 - 36 SUR</t>
  </si>
  <si>
    <t>SAN CARLOS</t>
  </si>
  <si>
    <t>YARA</t>
  </si>
  <si>
    <t>blancacvelosa@gmail.com</t>
  </si>
  <si>
    <t>3208226112</t>
  </si>
  <si>
    <t>3213944807</t>
  </si>
  <si>
    <t>CALLE 55 SUR # 19 - 41 CASA</t>
  </si>
  <si>
    <t>QUIMICA FARMACEUTICA</t>
  </si>
  <si>
    <t>bfonsecabohorquez@gmail.com</t>
  </si>
  <si>
    <t>3118972857</t>
  </si>
  <si>
    <t>3057770062</t>
  </si>
  <si>
    <t>CALLE 51 SUR # 19 B - 27 casa</t>
  </si>
  <si>
    <t>BALERIE</t>
  </si>
  <si>
    <t>FONSECA</t>
  </si>
  <si>
    <t>sarahqui04@gmail.com</t>
  </si>
  <si>
    <t>3132608612</t>
  </si>
  <si>
    <t>3133964283</t>
  </si>
  <si>
    <t xml:space="preserve">Calle 56asur n27 75 barrio san vicente </t>
  </si>
  <si>
    <t>QUIÑONES</t>
  </si>
  <si>
    <t>OTALORA</t>
  </si>
  <si>
    <t>ARTES PLASTICAS Y VISUALES</t>
  </si>
  <si>
    <t>nataaa122428@gmail.com</t>
  </si>
  <si>
    <t>3115319596</t>
  </si>
  <si>
    <t>CARRERA 19 A BIS A SUR # 50 A - 68 SUR</t>
  </si>
  <si>
    <t>MICHELLE</t>
  </si>
  <si>
    <t>NATALIA</t>
  </si>
  <si>
    <t>AREVALO</t>
  </si>
  <si>
    <t>jdavidmarin16@gmail.com</t>
  </si>
  <si>
    <t>3053323566</t>
  </si>
  <si>
    <t>3054276851</t>
  </si>
  <si>
    <t>CARRERA 18 A # 51 A - 30 SUR</t>
  </si>
  <si>
    <t>JENZEN</t>
  </si>
  <si>
    <t>MARIN</t>
  </si>
  <si>
    <t>CASTIBLANCO</t>
  </si>
  <si>
    <t>nanasanchezh3112@gmail.com</t>
  </si>
  <si>
    <t>3144585173</t>
  </si>
  <si>
    <t>cmondragonbuitrago@gmail.com</t>
  </si>
  <si>
    <t>3208935913</t>
  </si>
  <si>
    <t>3143439447</t>
  </si>
  <si>
    <t xml:space="preserve">calle 56a sur 19b 87 </t>
  </si>
  <si>
    <t>MONDRAGON</t>
  </si>
  <si>
    <t>BUITRAGO</t>
  </si>
  <si>
    <t>jonathancpenagosr@gmail.com</t>
  </si>
  <si>
    <t>3236464398</t>
  </si>
  <si>
    <t>3504535427</t>
  </si>
  <si>
    <t>CALLE 53 SUR # 29 - 72</t>
  </si>
  <si>
    <t>JONATHAN</t>
  </si>
  <si>
    <t>PENAGOS</t>
  </si>
  <si>
    <t>TECNOLOGIA EN GESTION DE PROCESOS LOGISTICOS</t>
  </si>
  <si>
    <t>sebastianmartinezangel08@gmail.com</t>
  </si>
  <si>
    <t>3504768564</t>
  </si>
  <si>
    <t>3143906750</t>
  </si>
  <si>
    <t>DIAGONAL 46 Sur # 53 - 31</t>
  </si>
  <si>
    <t>mr.crack2214@gmail.com</t>
  </si>
  <si>
    <t>3225133735</t>
  </si>
  <si>
    <t>3043536147</t>
  </si>
  <si>
    <t>CALLE 53 SUR # 13 F - 26</t>
  </si>
  <si>
    <t>DANNYS</t>
  </si>
  <si>
    <t>SALAZAR</t>
  </si>
  <si>
    <t>claumaco1201_@hotmail.com</t>
  </si>
  <si>
    <t>3124514184</t>
  </si>
  <si>
    <t>3118485007</t>
  </si>
  <si>
    <t>CL 48 BIS SUR # 22 D - 19</t>
  </si>
  <si>
    <t>NICOLE</t>
  </si>
  <si>
    <t>DANISHA</t>
  </si>
  <si>
    <t>MORALES</t>
  </si>
  <si>
    <t>ACUÑA</t>
  </si>
  <si>
    <t>MEDICINA VETERINARIA</t>
  </si>
  <si>
    <t>AGRONOMIA, VETERINARIA Y AFINES</t>
  </si>
  <si>
    <t>AGROPECUARIO, SILVICULTURA, PESCA Y VETERINARIA</t>
  </si>
  <si>
    <t>samilalo87@gmail.com</t>
  </si>
  <si>
    <t>3044185671</t>
  </si>
  <si>
    <t>3108125949</t>
  </si>
  <si>
    <t>CARRERA 13 D # 51 - 83 SUR</t>
  </si>
  <si>
    <t>EMILYTH</t>
  </si>
  <si>
    <t>SAMANTHA</t>
  </si>
  <si>
    <t>LONDOÑO</t>
  </si>
  <si>
    <t>amartinezquintero88@gmail.com</t>
  </si>
  <si>
    <t>3150458223</t>
  </si>
  <si>
    <t>3148811988</t>
  </si>
  <si>
    <t>CALLE 54 A SUR # 33 - 21</t>
  </si>
  <si>
    <t>FELIPE</t>
  </si>
  <si>
    <t>TECNOLOGIA EN MECANICA AUTOMOTRIZ</t>
  </si>
  <si>
    <t>itzacifuentes@gmail.com</t>
  </si>
  <si>
    <t>3206591129</t>
  </si>
  <si>
    <t>3002000027</t>
  </si>
  <si>
    <t>DIAGONAL 51 A SUR # 60 F - 61 Entrada por la Kra 61 #51 A 04 Sur. Piso 2</t>
  </si>
  <si>
    <t>ITZA</t>
  </si>
  <si>
    <t>VEGA</t>
  </si>
  <si>
    <t>INGENIERIA DE CIBERSEGURIDAD</t>
  </si>
  <si>
    <t>UNIVERSIDAD ESCUELA COLOMBIANA DE INGENIERIA JULIO GARAVITO</t>
  </si>
  <si>
    <t>raigozabrayan83@gmail.com</t>
  </si>
  <si>
    <t>3235411508</t>
  </si>
  <si>
    <t>3113311273</t>
  </si>
  <si>
    <t>CALLE 56 A SUR # 29 - 15</t>
  </si>
  <si>
    <t>RAIGOZA</t>
  </si>
  <si>
    <t>MONTOYA</t>
  </si>
  <si>
    <t>INGENIERIA MECATRONICA</t>
  </si>
  <si>
    <t>sgg48580@gmail.com</t>
  </si>
  <si>
    <t>3219361067</t>
  </si>
  <si>
    <t>3118598968</t>
  </si>
  <si>
    <t>CL 47 SUR # 18 C - 07</t>
  </si>
  <si>
    <t>GALLLEGO</t>
  </si>
  <si>
    <t>A DISTANCIA</t>
  </si>
  <si>
    <t>jm8819379@gmail.com</t>
  </si>
  <si>
    <t>3202742659</t>
  </si>
  <si>
    <t>3107406742</t>
  </si>
  <si>
    <t>CARRERA 31 # 48 B - 05 Sur</t>
  </si>
  <si>
    <t>JAVIER</t>
  </si>
  <si>
    <t>JUNIOR</t>
  </si>
  <si>
    <t>PALMERA</t>
  </si>
  <si>
    <t>buesaquillomichelle@gmail.com</t>
  </si>
  <si>
    <t>3195550886</t>
  </si>
  <si>
    <t>3125532690</t>
  </si>
  <si>
    <t>CARRERA 12 D # 54 - 73 SUR</t>
  </si>
  <si>
    <t>FANDIÑO</t>
  </si>
  <si>
    <t>BUESAQUILLO</t>
  </si>
  <si>
    <t>patobello17@hotmail.com</t>
  </si>
  <si>
    <t>3212851000</t>
  </si>
  <si>
    <t>3204318825</t>
  </si>
  <si>
    <t>CARRERA 26 # 48 A - 16 SUR</t>
  </si>
  <si>
    <t>ERICK</t>
  </si>
  <si>
    <t>ZHAIR</t>
  </si>
  <si>
    <t>BELLO</t>
  </si>
  <si>
    <t>CREACION AUDIOVISUAL</t>
  </si>
  <si>
    <t>tyojan766@gmail.com</t>
  </si>
  <si>
    <t>3204878066</t>
  </si>
  <si>
    <t>3132792711</t>
  </si>
  <si>
    <t xml:space="preserve">Kr 63A 62Csur 39 </t>
  </si>
  <si>
    <t>YOJAN</t>
  </si>
  <si>
    <t>RAMIREZ</t>
  </si>
  <si>
    <t>valeryjosa816@gmail.com</t>
  </si>
  <si>
    <t>3143784908</t>
  </si>
  <si>
    <t>3103873741</t>
  </si>
  <si>
    <t>CALLE 54 B SUR # 19 - 42 CA 39</t>
  </si>
  <si>
    <t>VALERY</t>
  </si>
  <si>
    <t>MISHELL</t>
  </si>
  <si>
    <t>JOSA</t>
  </si>
  <si>
    <t>NASPIRAN</t>
  </si>
  <si>
    <t>kada.ordonez.carrillo@gmail.com</t>
  </si>
  <si>
    <t>3054194783</t>
  </si>
  <si>
    <t>3107977759</t>
  </si>
  <si>
    <t>CARRERA 13 # 53 - 34 SUR</t>
  </si>
  <si>
    <t>ORDOÑEZ</t>
  </si>
  <si>
    <t>CARRILLO</t>
  </si>
  <si>
    <t>TECNOLOGIA EN RADIOLOGIA E IMAGENES DIAGNOSTICAS</t>
  </si>
  <si>
    <t>dannaches04112005@gmail.com</t>
  </si>
  <si>
    <t>3223398338</t>
  </si>
  <si>
    <t>CALLE 66 SUR # 65 A - 27</t>
  </si>
  <si>
    <t>BARRETO</t>
  </si>
  <si>
    <t>valensalchipapa07@gmail.com</t>
  </si>
  <si>
    <t>3138115793</t>
  </si>
  <si>
    <t>3155018863</t>
  </si>
  <si>
    <t>CARRERA 19 # 56 A - 51 SUR Interior 3</t>
  </si>
  <si>
    <t>MAZ</t>
  </si>
  <si>
    <t>ALVIZ</t>
  </si>
  <si>
    <t>TECNICA PROFESIONAL EN PROCESOS ADMINISTRATIVOS EMPRESARIALES</t>
  </si>
  <si>
    <t>FUNDACION DE EDUCACION SUPERIOR NUEVA AMERICA</t>
  </si>
  <si>
    <t>andreasoler18m@gmail.com</t>
  </si>
  <si>
    <t>3112495688</t>
  </si>
  <si>
    <t>3112689309</t>
  </si>
  <si>
    <t>CARRERA 17 # 52 - 14 SUR</t>
  </si>
  <si>
    <t>YULITZA</t>
  </si>
  <si>
    <t>SOLER</t>
  </si>
  <si>
    <t>INGENIERIA EN INFORMATICA</t>
  </si>
  <si>
    <t>valentinamc0228@gmail.com</t>
  </si>
  <si>
    <t>3244648031</t>
  </si>
  <si>
    <t>3024504523</t>
  </si>
  <si>
    <t>CALLE 52 SUR # 13 - 49</t>
  </si>
  <si>
    <t>ANGELA</t>
  </si>
  <si>
    <t>CARDONA</t>
  </si>
  <si>
    <t>ESTÁ INTERESADA EN HACER LAS PASANTÍAS</t>
  </si>
  <si>
    <t>TECNOLOGIA EN GESTION DE PROCESOS INDUSTRIALES</t>
  </si>
  <si>
    <t>camargodelgadolaurenth@gmail.com</t>
  </si>
  <si>
    <t>3212729914</t>
  </si>
  <si>
    <t>CARRERA 23 SUR # 44 - 82 SUR</t>
  </si>
  <si>
    <t>SANTA LUCÍA</t>
  </si>
  <si>
    <t>LAURENTH</t>
  </si>
  <si>
    <t>YELITZA</t>
  </si>
  <si>
    <t>CAMARGO</t>
  </si>
  <si>
    <t>DELGADO</t>
  </si>
  <si>
    <t>TECNICA PROFESIONAL EN OPERACION DE EQUIPOS INDUSTRIALES Y ACTIVIDADES MINERAS</t>
  </si>
  <si>
    <t>bibihurtadobohorquez@gmail.com</t>
  </si>
  <si>
    <t>3204342130</t>
  </si>
  <si>
    <t>3155021227</t>
  </si>
  <si>
    <t>CALLE 52 B SUR # 24 - 45</t>
  </si>
  <si>
    <t>BIBIANA</t>
  </si>
  <si>
    <t>HURTADO</t>
  </si>
  <si>
    <t>PROFESIONAL EN LENGUA INGLESA</t>
  </si>
  <si>
    <t>yurikcortes97@gmail.com</t>
  </si>
  <si>
    <t>3208477005</t>
  </si>
  <si>
    <t>3224835522</t>
  </si>
  <si>
    <t>CALLE 51 SUR # 11 A - 57</t>
  </si>
  <si>
    <t>YURIK</t>
  </si>
  <si>
    <t>DAMIANO</t>
  </si>
  <si>
    <t>GUZMAN</t>
  </si>
  <si>
    <t>jalvinjuanandres@gmail.com</t>
  </si>
  <si>
    <t>3123570357</t>
  </si>
  <si>
    <t>3148368972</t>
  </si>
  <si>
    <t>AVENIDA CARRERA 31 # 52 - 47 SUR</t>
  </si>
  <si>
    <t>JALVIN</t>
  </si>
  <si>
    <t>ZULETA</t>
  </si>
  <si>
    <t>sofivillalbacleves@gmail.com</t>
  </si>
  <si>
    <t>3207374918</t>
  </si>
  <si>
    <t>3104481811</t>
  </si>
  <si>
    <t>CALLE 51 # 18 B - 33 SUR</t>
  </si>
  <si>
    <t>CHARICK</t>
  </si>
  <si>
    <t>VILLALBA</t>
  </si>
  <si>
    <t>CLEVES</t>
  </si>
  <si>
    <t>luchismoreno010@gmail.com</t>
  </si>
  <si>
    <t>3112724071</t>
  </si>
  <si>
    <t>3205785694</t>
  </si>
  <si>
    <t>KR 18 # 53 - 51 SUR</t>
  </si>
  <si>
    <t>LUISA</t>
  </si>
  <si>
    <t>PULIDO</t>
  </si>
  <si>
    <t>ADMINISTRACION TURISTICA Y HOTELERA</t>
  </si>
  <si>
    <t>docejimmy2209@gmail.com</t>
  </si>
  <si>
    <t>3123718312</t>
  </si>
  <si>
    <t>3223090103</t>
  </si>
  <si>
    <t>CALLE 48 A SUR # 27 - 68</t>
  </si>
  <si>
    <t>ALFONSO</t>
  </si>
  <si>
    <t>reyeduardo1818@gmail.com</t>
  </si>
  <si>
    <t>3239633949</t>
  </si>
  <si>
    <t>3214769817</t>
  </si>
  <si>
    <t>CL 55 A BIS A SUR # 33 A - 21 SUR Calle 55a sur #33-21</t>
  </si>
  <si>
    <t>FERREBUS</t>
  </si>
  <si>
    <t>AISLANT</t>
  </si>
  <si>
    <t>TUNJUELITO  META JE4</t>
  </si>
  <si>
    <t> </t>
  </si>
  <si>
    <t>No</t>
  </si>
  <si>
    <t>TIPO DOCUMENTO</t>
  </si>
  <si>
    <t>SNIES/SIET_PROGRAMA</t>
  </si>
  <si>
    <t>SNIES/SIET_IES</t>
  </si>
  <si>
    <t>TATIANA</t>
  </si>
  <si>
    <t>VERGARA</t>
  </si>
  <si>
    <t>TÉCNICO LABORAL EN AUXILIAR EN ENFERMERÍA</t>
  </si>
  <si>
    <t>POLITECNICO INTERNACIONAL INSTITUCION DE EDUCACION SUPERIOR</t>
  </si>
  <si>
    <t>FORMACION TECNICA LABORAL</t>
  </si>
  <si>
    <t>KATHERINE</t>
  </si>
  <si>
    <t>TECNICO LABORAL AUXILIAR CONTABLE</t>
  </si>
  <si>
    <t>INSTITUTO TECNISISTEMAS</t>
  </si>
  <si>
    <t>HEIDY</t>
  </si>
  <si>
    <t>DUCUARA</t>
  </si>
  <si>
    <t>TAPIAS</t>
  </si>
  <si>
    <t>PISCO</t>
  </si>
  <si>
    <t>TÉCNICO LABORAL COMO AUXILIAR ADMINISTRATIVO</t>
  </si>
  <si>
    <t>CESDE BOGOTÁ</t>
  </si>
  <si>
    <t>DENYS</t>
  </si>
  <si>
    <t>URREGO</t>
  </si>
  <si>
    <t>TÉCNICO LABORAL COMO AUXILIAR EN SISTEMAS</t>
  </si>
  <si>
    <t>SOLORZA</t>
  </si>
  <si>
    <t>TÉCNICO LABORAL EN MANEJO DE HERRAMIENTAS PARA CODIFICACION DE SOFTWARE</t>
  </si>
  <si>
    <t>UNIVERSIDAD DE LA SABANA</t>
  </si>
  <si>
    <t>PEDRO</t>
  </si>
  <si>
    <t>LUIS</t>
  </si>
  <si>
    <t>AGUDELO</t>
  </si>
  <si>
    <t>JIZETH</t>
  </si>
  <si>
    <t>TÉCNICO LABORAL EN AUXILIAR EN CLINICA VETERINARIA</t>
  </si>
  <si>
    <t>FEE ESTUDIO EMPRESARIAL</t>
  </si>
  <si>
    <t>FORERO</t>
  </si>
  <si>
    <t>GIRAL</t>
  </si>
  <si>
    <t>PAMPLONA</t>
  </si>
  <si>
    <t>TECNICO LABORAL EN SOPORTE DE EQUIPOS DE COMPUTO Y REDES</t>
  </si>
  <si>
    <t>CENTRO DE EDUCACION PARA EL TRABAJO - CAFAM</t>
  </si>
  <si>
    <t>JEISON</t>
  </si>
  <si>
    <t>CELIS</t>
  </si>
  <si>
    <t>CESAR</t>
  </si>
  <si>
    <t>TÉCNICO LABORAL EN AUXILIAR DE VENTAS</t>
  </si>
  <si>
    <t>AGUILERA</t>
  </si>
  <si>
    <t>ARAGON</t>
  </si>
  <si>
    <t>TÉCNICO LABORAL POR COMPETENCIAS EN COCINA</t>
  </si>
  <si>
    <t>ENCONTRADOS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</si>
</sst>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rgb="FFFFFFFF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467F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14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4" fillId="3" borderId="1" xfId="0" applyFont="1" applyFill="1" applyBorder="1"/>
    <xf numFmtId="0" fontId="5" fillId="4" borderId="1" xfId="0" applyFont="1" applyFill="1" applyBorder="1"/>
    <xf numFmtId="0" fontId="5" fillId="0" borderId="1" xfId="0" applyFont="1" applyBorder="1"/>
    <xf numFmtId="0" fontId="1" fillId="5" borderId="0" xfId="0" applyFont="1" applyFill="1" applyAlignment="1">
      <alignment horizontal="left" vertical="top" wrapText="1"/>
    </xf>
    <xf numFmtId="0" fontId="4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A241-9475-4EC6-AAC6-D6F46E25B384}">
  <dimension ref="A1:AR129"/>
  <sheetViews>
    <sheetView workbookViewId="0">
      <pane xSplit="4" ySplit="1" topLeftCell="AD93" activePane="bottomRight" state="frozen"/>
      <selection pane="topRight" activeCell="E1" sqref="E1"/>
      <selection pane="bottomLeft" activeCell="A2" sqref="A2"/>
      <selection pane="bottomRight" activeCell="AR1" sqref="AR1"/>
    </sheetView>
  </sheetViews>
  <sheetFormatPr baseColWidth="10" defaultColWidth="11.44140625" defaultRowHeight="14.4" x14ac:dyDescent="0.3"/>
  <cols>
    <col min="1" max="1" width="5" style="2" customWidth="1"/>
    <col min="2" max="2" width="8.88671875" style="2" customWidth="1"/>
    <col min="3" max="3" width="5.33203125" style="2" customWidth="1"/>
    <col min="4" max="7" width="11.44140625" style="2"/>
    <col min="8" max="8" width="12" style="2" bestFit="1" customWidth="1"/>
    <col min="9" max="9" width="11.44140625" style="2"/>
    <col min="10" max="11" width="25.6640625" style="2" customWidth="1"/>
    <col min="12" max="15" width="11.44140625" style="2"/>
    <col min="16" max="16" width="18" style="3" customWidth="1"/>
    <col min="17" max="17" width="29.44140625" style="3" customWidth="1"/>
    <col min="18" max="20" width="11.44140625" style="2"/>
    <col min="21" max="21" width="51" style="2" customWidth="1"/>
    <col min="22" max="22" width="12.5546875" style="2" bestFit="1" customWidth="1"/>
    <col min="23" max="23" width="25.109375" style="2" customWidth="1"/>
    <col min="24" max="24" width="11.44140625" style="2"/>
    <col min="25" max="25" width="18.5546875" style="2" customWidth="1"/>
    <col min="26" max="16384" width="11.44140625" style="2"/>
  </cols>
  <sheetData>
    <row r="1" spans="1:44" s="1" customFormat="1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7" t="s">
        <v>1038</v>
      </c>
    </row>
    <row r="2" spans="1:44" x14ac:dyDescent="0.3">
      <c r="A2" s="2" t="s">
        <v>42</v>
      </c>
      <c r="B2" s="2" t="s">
        <v>43</v>
      </c>
      <c r="C2" s="2" t="s">
        <v>44</v>
      </c>
      <c r="D2" s="2">
        <v>6500847</v>
      </c>
      <c r="E2" s="2" t="s">
        <v>45</v>
      </c>
      <c r="H2" s="6">
        <v>3123254936</v>
      </c>
      <c r="I2" s="6" t="s">
        <v>46</v>
      </c>
      <c r="J2" s="2" t="s">
        <v>47</v>
      </c>
      <c r="L2" s="2" t="s">
        <v>48</v>
      </c>
      <c r="M2" s="2" t="s">
        <v>49</v>
      </c>
      <c r="N2" s="2" t="s">
        <v>50</v>
      </c>
      <c r="O2" s="2" t="s">
        <v>51</v>
      </c>
      <c r="P2" s="4"/>
      <c r="Q2" s="4"/>
      <c r="R2" s="2" t="s">
        <v>52</v>
      </c>
      <c r="S2" s="2" t="s">
        <v>53</v>
      </c>
      <c r="T2" s="2">
        <v>101976</v>
      </c>
      <c r="U2" s="2" t="s">
        <v>54</v>
      </c>
      <c r="V2" s="2">
        <v>1709</v>
      </c>
      <c r="W2" s="2" t="s">
        <v>55</v>
      </c>
      <c r="X2" s="2" t="s">
        <v>56</v>
      </c>
      <c r="Y2" s="2" t="s">
        <v>57</v>
      </c>
      <c r="AA2" s="2" t="s">
        <v>58</v>
      </c>
      <c r="AB2" s="2" t="s">
        <v>59</v>
      </c>
      <c r="AC2" s="2" t="s">
        <v>60</v>
      </c>
      <c r="AD2" s="2" t="s">
        <v>61</v>
      </c>
      <c r="AE2" s="2">
        <v>152</v>
      </c>
      <c r="AF2" s="2" t="s">
        <v>62</v>
      </c>
      <c r="AH2" s="2" t="s">
        <v>63</v>
      </c>
      <c r="AL2" s="2" t="s">
        <v>64</v>
      </c>
      <c r="AM2" s="2" t="s">
        <v>65</v>
      </c>
      <c r="AN2" s="2" t="s">
        <v>66</v>
      </c>
      <c r="AO2" s="2" t="s">
        <v>67</v>
      </c>
      <c r="AP2" s="2" t="s">
        <v>67</v>
      </c>
      <c r="AQ2" s="2" t="s">
        <v>66</v>
      </c>
      <c r="AR2" s="2" t="e">
        <f>VLOOKUP(D2,'base enviada 03 junio'!$C$3:$I$52,1,0)</f>
        <v>#N/A</v>
      </c>
    </row>
    <row r="3" spans="1:44" x14ac:dyDescent="0.3">
      <c r="A3" s="2" t="s">
        <v>42</v>
      </c>
      <c r="B3" s="2" t="s">
        <v>43</v>
      </c>
      <c r="C3" s="2" t="s">
        <v>68</v>
      </c>
      <c r="D3" s="2">
        <v>1000157258</v>
      </c>
      <c r="E3" s="2" t="s">
        <v>69</v>
      </c>
      <c r="H3" s="6" t="s">
        <v>70</v>
      </c>
      <c r="I3" s="6" t="s">
        <v>70</v>
      </c>
      <c r="J3" s="2" t="s">
        <v>71</v>
      </c>
      <c r="L3" s="2" t="s">
        <v>72</v>
      </c>
      <c r="M3" s="2" t="s">
        <v>73</v>
      </c>
      <c r="N3" s="2" t="s">
        <v>74</v>
      </c>
      <c r="O3" s="2" t="s">
        <v>75</v>
      </c>
      <c r="P3" s="4"/>
      <c r="Q3" s="4"/>
      <c r="R3" s="2" t="s">
        <v>52</v>
      </c>
      <c r="S3" s="2" t="s">
        <v>53</v>
      </c>
      <c r="T3" s="2">
        <v>105639</v>
      </c>
      <c r="U3" s="2" t="s">
        <v>76</v>
      </c>
      <c r="V3" s="2">
        <v>1735</v>
      </c>
      <c r="W3" s="2" t="s">
        <v>77</v>
      </c>
      <c r="X3" s="2" t="s">
        <v>56</v>
      </c>
      <c r="Y3" s="2" t="s">
        <v>57</v>
      </c>
      <c r="Z3" s="2" t="s">
        <v>78</v>
      </c>
      <c r="AA3" s="2" t="s">
        <v>79</v>
      </c>
      <c r="AB3" s="2" t="s">
        <v>80</v>
      </c>
      <c r="AC3" s="2" t="s">
        <v>81</v>
      </c>
      <c r="AD3" s="2" t="s">
        <v>61</v>
      </c>
      <c r="AE3" s="2">
        <v>145</v>
      </c>
      <c r="AF3" s="2" t="s">
        <v>62</v>
      </c>
      <c r="AH3" s="2" t="s">
        <v>63</v>
      </c>
      <c r="AL3" s="2" t="s">
        <v>64</v>
      </c>
      <c r="AM3" s="2" t="s">
        <v>65</v>
      </c>
      <c r="AN3" s="2" t="s">
        <v>66</v>
      </c>
      <c r="AO3" s="2" t="s">
        <v>67</v>
      </c>
      <c r="AP3" s="2" t="s">
        <v>67</v>
      </c>
      <c r="AQ3" s="2" t="s">
        <v>66</v>
      </c>
      <c r="AR3" s="2" t="e">
        <f>VLOOKUP(D3,'base enviada 03 junio'!$C$3:$I$52,1,0)</f>
        <v>#N/A</v>
      </c>
    </row>
    <row r="4" spans="1:44" x14ac:dyDescent="0.3">
      <c r="A4" s="2" t="s">
        <v>42</v>
      </c>
      <c r="B4" s="2" t="s">
        <v>43</v>
      </c>
      <c r="C4" s="2" t="s">
        <v>68</v>
      </c>
      <c r="D4" s="2">
        <v>1000251355</v>
      </c>
      <c r="E4" s="2" t="s">
        <v>82</v>
      </c>
      <c r="H4" s="6" t="s">
        <v>83</v>
      </c>
      <c r="I4" s="6" t="s">
        <v>84</v>
      </c>
      <c r="J4" s="2" t="s">
        <v>85</v>
      </c>
      <c r="L4" s="2" t="s">
        <v>86</v>
      </c>
      <c r="M4" s="2" t="s">
        <v>87</v>
      </c>
      <c r="N4" s="2" t="s">
        <v>88</v>
      </c>
      <c r="O4" s="2" t="s">
        <v>89</v>
      </c>
      <c r="P4" s="4"/>
      <c r="Q4" s="4"/>
      <c r="R4" s="2" t="s">
        <v>52</v>
      </c>
      <c r="S4" s="2" t="s">
        <v>53</v>
      </c>
      <c r="T4" s="2">
        <v>109552</v>
      </c>
      <c r="U4" s="2" t="s">
        <v>90</v>
      </c>
      <c r="V4" s="2">
        <v>2745</v>
      </c>
      <c r="W4" s="2" t="s">
        <v>91</v>
      </c>
      <c r="X4" s="2" t="s">
        <v>56</v>
      </c>
      <c r="Y4" s="2" t="s">
        <v>57</v>
      </c>
      <c r="Z4" s="2" t="s">
        <v>78</v>
      </c>
      <c r="AA4" s="2" t="s">
        <v>92</v>
      </c>
      <c r="AB4" s="2" t="s">
        <v>93</v>
      </c>
      <c r="AC4" s="2" t="s">
        <v>60</v>
      </c>
      <c r="AD4" s="2" t="s">
        <v>61</v>
      </c>
      <c r="AE4" s="2">
        <v>168</v>
      </c>
      <c r="AF4" s="2" t="s">
        <v>62</v>
      </c>
      <c r="AH4" s="2" t="s">
        <v>63</v>
      </c>
      <c r="AL4" s="2" t="s">
        <v>64</v>
      </c>
      <c r="AM4" s="2" t="s">
        <v>65</v>
      </c>
      <c r="AN4" s="2" t="s">
        <v>66</v>
      </c>
      <c r="AO4" s="2" t="s">
        <v>67</v>
      </c>
      <c r="AP4" s="2" t="s">
        <v>67</v>
      </c>
      <c r="AQ4" s="2" t="s">
        <v>66</v>
      </c>
      <c r="AR4" s="2" t="e">
        <f>VLOOKUP(D4,'base enviada 03 junio'!$C$3:$I$52,1,0)</f>
        <v>#N/A</v>
      </c>
    </row>
    <row r="5" spans="1:44" x14ac:dyDescent="0.3">
      <c r="A5" s="2" t="s">
        <v>42</v>
      </c>
      <c r="B5" s="2" t="s">
        <v>43</v>
      </c>
      <c r="C5" s="2" t="s">
        <v>68</v>
      </c>
      <c r="D5" s="2">
        <v>1000578331</v>
      </c>
      <c r="E5" s="2" t="s">
        <v>94</v>
      </c>
      <c r="H5" s="6" t="s">
        <v>95</v>
      </c>
      <c r="I5" s="6" t="s">
        <v>96</v>
      </c>
      <c r="J5" s="2" t="s">
        <v>97</v>
      </c>
      <c r="L5" s="2" t="s">
        <v>98</v>
      </c>
      <c r="M5" s="2" t="s">
        <v>99</v>
      </c>
      <c r="N5" s="2" t="s">
        <v>100</v>
      </c>
      <c r="O5" s="2" t="s">
        <v>101</v>
      </c>
      <c r="P5" s="4"/>
      <c r="Q5" s="4"/>
      <c r="R5" s="2" t="s">
        <v>52</v>
      </c>
      <c r="S5" s="2" t="s">
        <v>53</v>
      </c>
      <c r="T5" s="2">
        <v>1082</v>
      </c>
      <c r="U5" s="2" t="s">
        <v>102</v>
      </c>
      <c r="V5" s="2">
        <v>1704</v>
      </c>
      <c r="W5" s="2" t="s">
        <v>103</v>
      </c>
      <c r="X5" s="2" t="s">
        <v>56</v>
      </c>
      <c r="Y5" s="2" t="s">
        <v>57</v>
      </c>
      <c r="AA5" s="2" t="s">
        <v>104</v>
      </c>
      <c r="AB5" s="2" t="s">
        <v>59</v>
      </c>
      <c r="AC5" s="2" t="s">
        <v>81</v>
      </c>
      <c r="AD5" s="2" t="s">
        <v>61</v>
      </c>
      <c r="AE5" s="2">
        <v>138</v>
      </c>
      <c r="AF5" s="2" t="s">
        <v>62</v>
      </c>
      <c r="AH5" s="2" t="s">
        <v>63</v>
      </c>
      <c r="AL5" s="2" t="s">
        <v>64</v>
      </c>
      <c r="AM5" s="2" t="s">
        <v>65</v>
      </c>
      <c r="AN5" s="2" t="s">
        <v>66</v>
      </c>
      <c r="AO5" s="2" t="s">
        <v>67</v>
      </c>
      <c r="AP5" s="2" t="s">
        <v>67</v>
      </c>
      <c r="AQ5" s="2" t="s">
        <v>66</v>
      </c>
      <c r="AR5" s="2">
        <f>VLOOKUP(D5,'base enviada 03 junio'!$C$3:$I$52,1,0)</f>
        <v>1000578331</v>
      </c>
    </row>
    <row r="6" spans="1:44" x14ac:dyDescent="0.3">
      <c r="A6" s="2" t="s">
        <v>42</v>
      </c>
      <c r="B6" s="2" t="s">
        <v>43</v>
      </c>
      <c r="C6" s="2" t="s">
        <v>68</v>
      </c>
      <c r="D6" s="2">
        <v>1000618173</v>
      </c>
      <c r="E6" s="2" t="s">
        <v>105</v>
      </c>
      <c r="H6" s="6" t="s">
        <v>106</v>
      </c>
      <c r="I6" s="6" t="s">
        <v>107</v>
      </c>
      <c r="J6" s="2" t="s">
        <v>108</v>
      </c>
      <c r="L6" s="2" t="s">
        <v>109</v>
      </c>
      <c r="M6" s="2" t="s">
        <v>110</v>
      </c>
      <c r="N6" s="2" t="s">
        <v>111</v>
      </c>
      <c r="O6" s="2" t="s">
        <v>112</v>
      </c>
      <c r="P6" s="4"/>
      <c r="Q6" s="4"/>
      <c r="R6" s="2" t="s">
        <v>52</v>
      </c>
      <c r="S6" s="2" t="s">
        <v>53</v>
      </c>
      <c r="T6" s="2">
        <v>117029</v>
      </c>
      <c r="U6" s="2" t="s">
        <v>113</v>
      </c>
      <c r="V6" s="2">
        <v>2829</v>
      </c>
      <c r="W6" s="2" t="s">
        <v>114</v>
      </c>
      <c r="X6" s="2" t="s">
        <v>56</v>
      </c>
      <c r="Y6" s="2" t="s">
        <v>57</v>
      </c>
      <c r="AA6" s="2" t="s">
        <v>115</v>
      </c>
      <c r="AB6" s="2" t="s">
        <v>93</v>
      </c>
      <c r="AC6" s="2" t="s">
        <v>60</v>
      </c>
      <c r="AD6" s="2" t="s">
        <v>116</v>
      </c>
      <c r="AE6" s="2">
        <v>148</v>
      </c>
      <c r="AF6" s="2" t="s">
        <v>62</v>
      </c>
      <c r="AH6" s="2" t="s">
        <v>63</v>
      </c>
      <c r="AL6" s="2" t="s">
        <v>64</v>
      </c>
      <c r="AM6" s="2" t="s">
        <v>65</v>
      </c>
      <c r="AN6" s="2" t="s">
        <v>66</v>
      </c>
      <c r="AO6" s="2" t="s">
        <v>67</v>
      </c>
      <c r="AP6" s="2" t="s">
        <v>67</v>
      </c>
      <c r="AQ6" s="2" t="s">
        <v>66</v>
      </c>
      <c r="AR6" s="2" t="e">
        <f>VLOOKUP(D6,'base enviada 03 junio'!$C$3:$I$52,1,0)</f>
        <v>#N/A</v>
      </c>
    </row>
    <row r="7" spans="1:44" x14ac:dyDescent="0.3">
      <c r="A7" s="2" t="s">
        <v>42</v>
      </c>
      <c r="B7" s="2" t="s">
        <v>43</v>
      </c>
      <c r="C7" s="2" t="s">
        <v>68</v>
      </c>
      <c r="D7" s="2">
        <v>1000834041</v>
      </c>
      <c r="E7" s="2" t="s">
        <v>117</v>
      </c>
      <c r="H7" s="6" t="s">
        <v>118</v>
      </c>
      <c r="I7" s="6" t="s">
        <v>119</v>
      </c>
      <c r="J7" s="2" t="s">
        <v>120</v>
      </c>
      <c r="L7" s="2" t="s">
        <v>121</v>
      </c>
      <c r="M7" s="2" t="s">
        <v>122</v>
      </c>
      <c r="N7" s="2" t="s">
        <v>123</v>
      </c>
      <c r="O7" s="2" t="s">
        <v>124</v>
      </c>
      <c r="P7" s="4"/>
      <c r="Q7" s="4"/>
      <c r="R7" s="2" t="s">
        <v>52</v>
      </c>
      <c r="S7" s="2" t="s">
        <v>53</v>
      </c>
      <c r="T7" s="2">
        <v>101388</v>
      </c>
      <c r="U7" s="2" t="s">
        <v>125</v>
      </c>
      <c r="V7" s="2">
        <v>2725</v>
      </c>
      <c r="W7" s="2" t="s">
        <v>126</v>
      </c>
      <c r="X7" s="2" t="s">
        <v>56</v>
      </c>
      <c r="Y7" s="2" t="s">
        <v>127</v>
      </c>
      <c r="Z7" s="2" t="s">
        <v>78</v>
      </c>
      <c r="AA7" s="2" t="s">
        <v>92</v>
      </c>
      <c r="AB7" s="2" t="s">
        <v>93</v>
      </c>
      <c r="AC7" s="2" t="s">
        <v>81</v>
      </c>
      <c r="AD7" s="2" t="s">
        <v>61</v>
      </c>
      <c r="AE7" s="2">
        <v>116</v>
      </c>
      <c r="AF7" s="2" t="s">
        <v>128</v>
      </c>
      <c r="AH7" s="2" t="s">
        <v>63</v>
      </c>
      <c r="AL7" s="2" t="s">
        <v>64</v>
      </c>
      <c r="AM7" s="2" t="s">
        <v>65</v>
      </c>
      <c r="AN7" s="2" t="s">
        <v>66</v>
      </c>
      <c r="AO7" s="2" t="s">
        <v>67</v>
      </c>
      <c r="AP7" s="2" t="s">
        <v>67</v>
      </c>
      <c r="AQ7" s="2" t="s">
        <v>66</v>
      </c>
      <c r="AR7" s="2">
        <f>VLOOKUP(D7,'base enviada 03 junio'!$C$3:$I$52,1,0)</f>
        <v>1000834041</v>
      </c>
    </row>
    <row r="8" spans="1:44" x14ac:dyDescent="0.3">
      <c r="A8" s="2" t="s">
        <v>42</v>
      </c>
      <c r="B8" s="2" t="s">
        <v>43</v>
      </c>
      <c r="C8" s="2" t="s">
        <v>68</v>
      </c>
      <c r="D8" s="2">
        <v>1000862552</v>
      </c>
      <c r="E8" s="2" t="s">
        <v>129</v>
      </c>
      <c r="H8" s="6" t="s">
        <v>130</v>
      </c>
      <c r="I8" s="6" t="s">
        <v>131</v>
      </c>
      <c r="J8" s="2" t="s">
        <v>132</v>
      </c>
      <c r="L8" s="2" t="s">
        <v>133</v>
      </c>
      <c r="M8" s="2" t="s">
        <v>122</v>
      </c>
      <c r="N8" s="2" t="s">
        <v>134</v>
      </c>
      <c r="O8" s="2" t="s">
        <v>135</v>
      </c>
      <c r="P8" s="4"/>
      <c r="Q8" s="4"/>
      <c r="R8" s="2" t="s">
        <v>52</v>
      </c>
      <c r="S8" s="2" t="s">
        <v>53</v>
      </c>
      <c r="T8" s="2">
        <v>101388</v>
      </c>
      <c r="U8" s="2" t="s">
        <v>125</v>
      </c>
      <c r="V8" s="2">
        <v>2725</v>
      </c>
      <c r="W8" s="2" t="s">
        <v>126</v>
      </c>
      <c r="X8" s="2" t="s">
        <v>56</v>
      </c>
      <c r="Y8" s="2" t="s">
        <v>127</v>
      </c>
      <c r="Z8" s="2" t="s">
        <v>78</v>
      </c>
      <c r="AA8" s="2" t="s">
        <v>92</v>
      </c>
      <c r="AB8" s="2" t="s">
        <v>93</v>
      </c>
      <c r="AC8" s="2" t="s">
        <v>81</v>
      </c>
      <c r="AD8" s="2" t="s">
        <v>61</v>
      </c>
      <c r="AE8" s="2">
        <v>116</v>
      </c>
      <c r="AF8" s="2" t="s">
        <v>128</v>
      </c>
      <c r="AH8" s="2" t="s">
        <v>63</v>
      </c>
      <c r="AL8" s="2" t="s">
        <v>64</v>
      </c>
      <c r="AM8" s="2" t="s">
        <v>65</v>
      </c>
      <c r="AN8" s="2" t="s">
        <v>66</v>
      </c>
      <c r="AO8" s="2" t="s">
        <v>67</v>
      </c>
      <c r="AP8" s="2" t="s">
        <v>67</v>
      </c>
      <c r="AQ8" s="2" t="s">
        <v>66</v>
      </c>
      <c r="AR8" s="2">
        <f>VLOOKUP(D8,'base enviada 03 junio'!$C$3:$I$52,1,0)</f>
        <v>1000862552</v>
      </c>
    </row>
    <row r="9" spans="1:44" x14ac:dyDescent="0.3">
      <c r="A9" s="2" t="s">
        <v>42</v>
      </c>
      <c r="B9" s="2" t="s">
        <v>43</v>
      </c>
      <c r="C9" s="2" t="s">
        <v>68</v>
      </c>
      <c r="D9" s="2">
        <v>1000993086</v>
      </c>
      <c r="E9" s="2" t="s">
        <v>136</v>
      </c>
      <c r="H9" s="6" t="s">
        <v>137</v>
      </c>
      <c r="I9" s="6" t="s">
        <v>138</v>
      </c>
      <c r="J9" s="2" t="s">
        <v>139</v>
      </c>
      <c r="L9" s="2" t="s">
        <v>140</v>
      </c>
      <c r="M9" s="2" t="s">
        <v>141</v>
      </c>
      <c r="N9" s="2" t="s">
        <v>142</v>
      </c>
      <c r="O9" s="2" t="s">
        <v>143</v>
      </c>
      <c r="P9" s="5" t="s">
        <v>43</v>
      </c>
      <c r="Q9" s="5" t="s">
        <v>144</v>
      </c>
      <c r="R9" s="2" t="s">
        <v>52</v>
      </c>
      <c r="S9" s="2" t="s">
        <v>53</v>
      </c>
      <c r="T9" s="2">
        <v>108378</v>
      </c>
      <c r="U9" s="2" t="s">
        <v>145</v>
      </c>
      <c r="V9" s="2">
        <v>2830</v>
      </c>
      <c r="W9" s="2" t="s">
        <v>146</v>
      </c>
      <c r="X9" s="2" t="s">
        <v>56</v>
      </c>
      <c r="Y9" s="2" t="s">
        <v>57</v>
      </c>
      <c r="Z9" s="2" t="s">
        <v>78</v>
      </c>
      <c r="AA9" s="2" t="s">
        <v>92</v>
      </c>
      <c r="AB9" s="2" t="s">
        <v>80</v>
      </c>
      <c r="AC9" s="2" t="s">
        <v>81</v>
      </c>
      <c r="AD9" s="2" t="s">
        <v>61</v>
      </c>
      <c r="AE9" s="2">
        <v>144</v>
      </c>
      <c r="AF9" s="2" t="s">
        <v>62</v>
      </c>
      <c r="AH9" s="2" t="s">
        <v>63</v>
      </c>
      <c r="AL9" s="2" t="s">
        <v>64</v>
      </c>
      <c r="AM9" s="2" t="s">
        <v>65</v>
      </c>
      <c r="AN9" s="2" t="s">
        <v>66</v>
      </c>
      <c r="AO9" s="2" t="s">
        <v>67</v>
      </c>
      <c r="AP9" s="2" t="s">
        <v>67</v>
      </c>
      <c r="AQ9" s="2" t="s">
        <v>66</v>
      </c>
      <c r="AR9" s="2">
        <f>VLOOKUP(D9,'base enviada 03 junio'!$C$3:$I$52,1,0)</f>
        <v>1000993086</v>
      </c>
    </row>
    <row r="10" spans="1:44" x14ac:dyDescent="0.3">
      <c r="A10" s="2" t="s">
        <v>42</v>
      </c>
      <c r="B10" s="2" t="s">
        <v>43</v>
      </c>
      <c r="C10" s="2" t="s">
        <v>68</v>
      </c>
      <c r="D10" s="2">
        <v>1004442940</v>
      </c>
      <c r="E10" s="2" t="s">
        <v>147</v>
      </c>
      <c r="H10" s="6" t="s">
        <v>148</v>
      </c>
      <c r="I10" s="6" t="s">
        <v>149</v>
      </c>
      <c r="J10" s="2" t="s">
        <v>150</v>
      </c>
      <c r="K10" s="2" t="s">
        <v>151</v>
      </c>
      <c r="L10" s="2" t="s">
        <v>152</v>
      </c>
      <c r="N10" s="2" t="s">
        <v>153</v>
      </c>
      <c r="O10" s="2" t="s">
        <v>154</v>
      </c>
      <c r="P10" s="4" t="s">
        <v>43</v>
      </c>
      <c r="Q10" s="4" t="s">
        <v>155</v>
      </c>
      <c r="R10" s="2" t="s">
        <v>52</v>
      </c>
      <c r="S10" s="2" t="s">
        <v>53</v>
      </c>
      <c r="T10" s="2">
        <v>108057</v>
      </c>
      <c r="U10" s="2" t="s">
        <v>90</v>
      </c>
      <c r="V10" s="2">
        <v>2728</v>
      </c>
      <c r="W10" s="2" t="s">
        <v>156</v>
      </c>
      <c r="X10" s="2" t="s">
        <v>56</v>
      </c>
      <c r="Y10" s="2" t="s">
        <v>57</v>
      </c>
      <c r="AA10" s="2" t="s">
        <v>92</v>
      </c>
      <c r="AB10" s="2" t="s">
        <v>93</v>
      </c>
      <c r="AC10" s="2" t="s">
        <v>81</v>
      </c>
      <c r="AD10" s="2" t="s">
        <v>61</v>
      </c>
      <c r="AE10" s="2">
        <v>170</v>
      </c>
      <c r="AF10" s="2" t="s">
        <v>62</v>
      </c>
      <c r="AH10" s="2" t="s">
        <v>63</v>
      </c>
      <c r="AL10" s="2" t="s">
        <v>64</v>
      </c>
      <c r="AM10" s="2" t="s">
        <v>65</v>
      </c>
      <c r="AN10" s="2" t="s">
        <v>66</v>
      </c>
      <c r="AO10" s="2" t="s">
        <v>67</v>
      </c>
      <c r="AP10" s="2" t="s">
        <v>67</v>
      </c>
      <c r="AQ10" s="2" t="s">
        <v>66</v>
      </c>
      <c r="AR10" s="2" t="e">
        <f>VLOOKUP(D10,'base enviada 03 junio'!$C$3:$I$52,1,0)</f>
        <v>#N/A</v>
      </c>
    </row>
    <row r="11" spans="1:44" x14ac:dyDescent="0.3">
      <c r="A11" s="2" t="s">
        <v>42</v>
      </c>
      <c r="B11" s="2" t="s">
        <v>43</v>
      </c>
      <c r="C11" s="2" t="s">
        <v>68</v>
      </c>
      <c r="D11" s="2">
        <v>1005720414</v>
      </c>
      <c r="E11" s="2" t="s">
        <v>157</v>
      </c>
      <c r="H11" s="6" t="s">
        <v>158</v>
      </c>
      <c r="I11" s="6" t="s">
        <v>159</v>
      </c>
      <c r="J11" s="2" t="s">
        <v>160</v>
      </c>
      <c r="L11" s="2" t="s">
        <v>161</v>
      </c>
      <c r="M11" s="2" t="s">
        <v>162</v>
      </c>
      <c r="N11" s="2" t="s">
        <v>163</v>
      </c>
      <c r="O11" s="2" t="s">
        <v>164</v>
      </c>
      <c r="P11" s="4"/>
      <c r="Q11" s="4"/>
      <c r="R11" s="2" t="s">
        <v>52</v>
      </c>
      <c r="S11" s="2" t="s">
        <v>53</v>
      </c>
      <c r="T11" s="2">
        <v>102065</v>
      </c>
      <c r="U11" s="2" t="s">
        <v>165</v>
      </c>
      <c r="V11" s="2">
        <v>2812</v>
      </c>
      <c r="W11" s="2" t="s">
        <v>166</v>
      </c>
      <c r="X11" s="2" t="s">
        <v>56</v>
      </c>
      <c r="Y11" s="2" t="s">
        <v>57</v>
      </c>
      <c r="AA11" s="2" t="s">
        <v>104</v>
      </c>
      <c r="AB11" s="2" t="s">
        <v>167</v>
      </c>
      <c r="AC11" s="2" t="s">
        <v>81</v>
      </c>
      <c r="AD11" s="2" t="s">
        <v>61</v>
      </c>
      <c r="AE11" s="2">
        <v>144</v>
      </c>
      <c r="AF11" s="2" t="s">
        <v>62</v>
      </c>
      <c r="AH11" s="2" t="s">
        <v>63</v>
      </c>
      <c r="AL11" s="2" t="s">
        <v>64</v>
      </c>
      <c r="AM11" s="2" t="s">
        <v>65</v>
      </c>
      <c r="AN11" s="2" t="s">
        <v>66</v>
      </c>
      <c r="AO11" s="2" t="s">
        <v>67</v>
      </c>
      <c r="AP11" s="2" t="s">
        <v>67</v>
      </c>
      <c r="AQ11" s="2" t="s">
        <v>66</v>
      </c>
      <c r="AR11" s="2">
        <f>VLOOKUP(D11,'base enviada 03 junio'!$C$3:$I$52,1,0)</f>
        <v>1005720414</v>
      </c>
    </row>
    <row r="12" spans="1:44" x14ac:dyDescent="0.3">
      <c r="A12" s="2" t="s">
        <v>42</v>
      </c>
      <c r="B12" s="2" t="s">
        <v>43</v>
      </c>
      <c r="C12" s="2" t="s">
        <v>68</v>
      </c>
      <c r="D12" s="2">
        <v>1007328334</v>
      </c>
      <c r="E12" s="2" t="s">
        <v>168</v>
      </c>
      <c r="H12" s="6" t="s">
        <v>169</v>
      </c>
      <c r="I12" s="6" t="s">
        <v>170</v>
      </c>
      <c r="J12" s="2" t="s">
        <v>171</v>
      </c>
      <c r="L12" s="2" t="s">
        <v>172</v>
      </c>
      <c r="M12" s="2" t="s">
        <v>173</v>
      </c>
      <c r="N12" s="2" t="s">
        <v>174</v>
      </c>
      <c r="O12" s="2" t="s">
        <v>134</v>
      </c>
      <c r="P12" s="4"/>
      <c r="Q12" s="4"/>
      <c r="R12" s="2" t="s">
        <v>52</v>
      </c>
      <c r="S12" s="2" t="s">
        <v>53</v>
      </c>
      <c r="T12" s="2">
        <v>117029</v>
      </c>
      <c r="U12" s="2" t="s">
        <v>113</v>
      </c>
      <c r="V12" s="2">
        <v>2829</v>
      </c>
      <c r="W12" s="2" t="s">
        <v>114</v>
      </c>
      <c r="X12" s="2" t="s">
        <v>56</v>
      </c>
      <c r="Y12" s="2" t="s">
        <v>57</v>
      </c>
      <c r="AA12" s="2" t="s">
        <v>115</v>
      </c>
      <c r="AB12" s="2" t="s">
        <v>93</v>
      </c>
      <c r="AC12" s="2" t="s">
        <v>60</v>
      </c>
      <c r="AD12" s="2" t="s">
        <v>116</v>
      </c>
      <c r="AE12" s="2">
        <v>148</v>
      </c>
      <c r="AF12" s="2" t="s">
        <v>62</v>
      </c>
      <c r="AH12" s="2" t="s">
        <v>63</v>
      </c>
      <c r="AL12" s="2" t="s">
        <v>64</v>
      </c>
      <c r="AM12" s="2" t="s">
        <v>65</v>
      </c>
      <c r="AN12" s="2" t="s">
        <v>66</v>
      </c>
      <c r="AO12" s="2" t="s">
        <v>67</v>
      </c>
      <c r="AP12" s="2" t="s">
        <v>67</v>
      </c>
      <c r="AQ12" s="2" t="s">
        <v>66</v>
      </c>
      <c r="AR12" s="2" t="e">
        <f>VLOOKUP(D12,'base enviada 03 junio'!$C$3:$I$52,1,0)</f>
        <v>#N/A</v>
      </c>
    </row>
    <row r="13" spans="1:44" x14ac:dyDescent="0.3">
      <c r="A13" s="2" t="s">
        <v>42</v>
      </c>
      <c r="B13" s="2" t="s">
        <v>43</v>
      </c>
      <c r="C13" s="2" t="s">
        <v>68</v>
      </c>
      <c r="D13" s="2">
        <v>1007589342</v>
      </c>
      <c r="E13" s="2" t="s">
        <v>175</v>
      </c>
      <c r="H13" s="6" t="s">
        <v>176</v>
      </c>
      <c r="I13" s="6" t="s">
        <v>177</v>
      </c>
      <c r="J13" s="2" t="s">
        <v>178</v>
      </c>
      <c r="L13" s="2" t="s">
        <v>179</v>
      </c>
      <c r="M13" s="2" t="s">
        <v>180</v>
      </c>
      <c r="N13" s="2" t="s">
        <v>181</v>
      </c>
      <c r="O13" s="2" t="s">
        <v>182</v>
      </c>
      <c r="P13" s="4"/>
      <c r="Q13" s="4"/>
      <c r="R13" s="2" t="s">
        <v>52</v>
      </c>
      <c r="S13" s="2" t="s">
        <v>53</v>
      </c>
      <c r="T13" s="2">
        <v>104386</v>
      </c>
      <c r="U13" s="2" t="s">
        <v>183</v>
      </c>
      <c r="V13" s="2">
        <v>5802</v>
      </c>
      <c r="W13" s="2" t="s">
        <v>184</v>
      </c>
      <c r="X13" s="2" t="s">
        <v>56</v>
      </c>
      <c r="Y13" s="2" t="s">
        <v>127</v>
      </c>
      <c r="AA13" s="2" t="s">
        <v>104</v>
      </c>
      <c r="AB13" s="2" t="s">
        <v>59</v>
      </c>
      <c r="AC13" s="2" t="s">
        <v>60</v>
      </c>
      <c r="AD13" s="2" t="s">
        <v>61</v>
      </c>
      <c r="AE13" s="2">
        <v>90</v>
      </c>
      <c r="AF13" s="2" t="s">
        <v>128</v>
      </c>
      <c r="AH13" s="2" t="s">
        <v>63</v>
      </c>
      <c r="AL13" s="2" t="s">
        <v>64</v>
      </c>
      <c r="AM13" s="2" t="s">
        <v>65</v>
      </c>
      <c r="AN13" s="2" t="s">
        <v>66</v>
      </c>
      <c r="AO13" s="2" t="s">
        <v>67</v>
      </c>
      <c r="AP13" s="2" t="s">
        <v>67</v>
      </c>
      <c r="AQ13" s="2" t="s">
        <v>66</v>
      </c>
      <c r="AR13" s="2">
        <f>VLOOKUP(D13,'base enviada 03 junio'!$C$3:$I$52,1,0)</f>
        <v>1007589342</v>
      </c>
    </row>
    <row r="14" spans="1:44" x14ac:dyDescent="0.3">
      <c r="A14" s="2" t="s">
        <v>42</v>
      </c>
      <c r="B14" s="2" t="s">
        <v>43</v>
      </c>
      <c r="C14" s="2" t="s">
        <v>68</v>
      </c>
      <c r="D14" s="2">
        <v>1007695547</v>
      </c>
      <c r="E14" s="2" t="s">
        <v>185</v>
      </c>
      <c r="H14" s="6" t="s">
        <v>186</v>
      </c>
      <c r="I14" s="6" t="s">
        <v>187</v>
      </c>
      <c r="J14" s="2" t="s">
        <v>188</v>
      </c>
      <c r="L14" s="2" t="s">
        <v>189</v>
      </c>
      <c r="M14" s="2" t="s">
        <v>173</v>
      </c>
      <c r="N14" s="2" t="s">
        <v>190</v>
      </c>
      <c r="O14" s="2" t="s">
        <v>191</v>
      </c>
      <c r="P14" s="4"/>
      <c r="Q14" s="4"/>
      <c r="R14" s="2" t="s">
        <v>52</v>
      </c>
      <c r="S14" s="2" t="s">
        <v>53</v>
      </c>
      <c r="T14" s="2">
        <v>90623</v>
      </c>
      <c r="U14" s="2" t="s">
        <v>192</v>
      </c>
      <c r="V14" s="2">
        <v>2745</v>
      </c>
      <c r="W14" s="2" t="s">
        <v>91</v>
      </c>
      <c r="X14" s="2" t="s">
        <v>56</v>
      </c>
      <c r="Y14" s="2" t="s">
        <v>57</v>
      </c>
      <c r="Z14" s="2" t="s">
        <v>78</v>
      </c>
      <c r="AA14" s="2" t="s">
        <v>92</v>
      </c>
      <c r="AB14" s="2" t="s">
        <v>93</v>
      </c>
      <c r="AC14" s="2" t="s">
        <v>60</v>
      </c>
      <c r="AD14" s="2" t="s">
        <v>61</v>
      </c>
      <c r="AE14" s="2">
        <v>172</v>
      </c>
      <c r="AF14" s="2" t="s">
        <v>62</v>
      </c>
      <c r="AH14" s="2" t="s">
        <v>63</v>
      </c>
      <c r="AL14" s="2" t="s">
        <v>64</v>
      </c>
      <c r="AM14" s="2" t="s">
        <v>65</v>
      </c>
      <c r="AN14" s="2" t="s">
        <v>66</v>
      </c>
      <c r="AO14" s="2" t="s">
        <v>67</v>
      </c>
      <c r="AP14" s="2" t="s">
        <v>67</v>
      </c>
      <c r="AQ14" s="2" t="s">
        <v>66</v>
      </c>
      <c r="AR14" s="2" t="e">
        <f>VLOOKUP(D14,'base enviada 03 junio'!$C$3:$I$52,1,0)</f>
        <v>#N/A</v>
      </c>
    </row>
    <row r="15" spans="1:44" x14ac:dyDescent="0.3">
      <c r="A15" s="2" t="s">
        <v>42</v>
      </c>
      <c r="B15" s="2" t="s">
        <v>43</v>
      </c>
      <c r="C15" s="2" t="s">
        <v>193</v>
      </c>
      <c r="D15" s="2">
        <v>1011325487</v>
      </c>
      <c r="E15" s="2" t="s">
        <v>194</v>
      </c>
      <c r="H15" s="6" t="s">
        <v>195</v>
      </c>
      <c r="I15" s="6" t="s">
        <v>195</v>
      </c>
      <c r="J15" s="2" t="s">
        <v>196</v>
      </c>
      <c r="L15" s="2" t="s">
        <v>197</v>
      </c>
      <c r="M15" s="2" t="s">
        <v>198</v>
      </c>
      <c r="N15" s="2" t="s">
        <v>164</v>
      </c>
      <c r="O15" s="2" t="s">
        <v>124</v>
      </c>
      <c r="P15" s="4"/>
      <c r="Q15" s="4"/>
      <c r="R15" s="2" t="s">
        <v>52</v>
      </c>
      <c r="S15" s="2" t="s">
        <v>53</v>
      </c>
      <c r="T15" s="2">
        <v>106688</v>
      </c>
      <c r="U15" s="2" t="s">
        <v>199</v>
      </c>
      <c r="V15" s="2">
        <v>1728</v>
      </c>
      <c r="W15" s="2" t="s">
        <v>200</v>
      </c>
      <c r="X15" s="2" t="s">
        <v>56</v>
      </c>
      <c r="Y15" s="2" t="s">
        <v>57</v>
      </c>
      <c r="AA15" s="2" t="s">
        <v>79</v>
      </c>
      <c r="AB15" s="2" t="s">
        <v>201</v>
      </c>
      <c r="AC15" s="2" t="s">
        <v>60</v>
      </c>
      <c r="AD15" s="2" t="s">
        <v>61</v>
      </c>
      <c r="AE15" s="2">
        <v>128</v>
      </c>
      <c r="AF15" s="2" t="s">
        <v>62</v>
      </c>
      <c r="AH15" s="2" t="s">
        <v>63</v>
      </c>
      <c r="AL15" s="2" t="s">
        <v>64</v>
      </c>
      <c r="AM15" s="2" t="s">
        <v>65</v>
      </c>
      <c r="AN15" s="2" t="s">
        <v>66</v>
      </c>
      <c r="AO15" s="2" t="s">
        <v>67</v>
      </c>
      <c r="AP15" s="2" t="s">
        <v>67</v>
      </c>
      <c r="AQ15" s="2" t="s">
        <v>66</v>
      </c>
      <c r="AR15" s="2" t="e">
        <f>VLOOKUP(D15,'base enviada 03 junio'!$C$3:$I$52,1,0)</f>
        <v>#N/A</v>
      </c>
    </row>
    <row r="16" spans="1:44" ht="86.4" x14ac:dyDescent="0.3">
      <c r="A16" s="7" t="s">
        <v>42</v>
      </c>
      <c r="B16" s="7" t="s">
        <v>43</v>
      </c>
      <c r="C16" s="7" t="s">
        <v>193</v>
      </c>
      <c r="D16" s="7">
        <v>1013125920</v>
      </c>
      <c r="E16" s="7" t="s">
        <v>202</v>
      </c>
      <c r="F16" s="7"/>
      <c r="G16" s="7"/>
      <c r="H16" s="8" t="s">
        <v>203</v>
      </c>
      <c r="I16" s="8" t="s">
        <v>204</v>
      </c>
      <c r="J16" s="10" t="s">
        <v>205</v>
      </c>
      <c r="K16" s="7" t="s">
        <v>206</v>
      </c>
      <c r="L16" s="7" t="s">
        <v>207</v>
      </c>
      <c r="M16" s="7"/>
      <c r="N16" s="7" t="s">
        <v>208</v>
      </c>
      <c r="O16" s="7" t="s">
        <v>209</v>
      </c>
      <c r="P16" s="9" t="s">
        <v>43</v>
      </c>
      <c r="Q16" s="9" t="s">
        <v>210</v>
      </c>
      <c r="R16" s="7" t="s">
        <v>52</v>
      </c>
      <c r="S16" s="7" t="s">
        <v>53</v>
      </c>
      <c r="T16" s="7">
        <v>105288</v>
      </c>
      <c r="U16" s="7" t="s">
        <v>211</v>
      </c>
      <c r="V16" s="7">
        <v>1735</v>
      </c>
      <c r="W16" s="7" t="s">
        <v>77</v>
      </c>
      <c r="X16" s="7" t="s">
        <v>56</v>
      </c>
      <c r="Y16" s="7" t="s">
        <v>57</v>
      </c>
      <c r="Z16" s="7"/>
      <c r="AA16" s="7" t="s">
        <v>104</v>
      </c>
      <c r="AB16" s="7" t="s">
        <v>59</v>
      </c>
      <c r="AC16" s="7" t="s">
        <v>81</v>
      </c>
      <c r="AD16" s="7" t="s">
        <v>61</v>
      </c>
      <c r="AE16" s="7">
        <v>142</v>
      </c>
      <c r="AF16" s="7" t="s">
        <v>62</v>
      </c>
      <c r="AG16" s="7"/>
      <c r="AH16" s="7" t="s">
        <v>63</v>
      </c>
      <c r="AI16" s="7"/>
      <c r="AJ16" s="7"/>
      <c r="AK16" s="7"/>
      <c r="AL16" s="7" t="s">
        <v>64</v>
      </c>
      <c r="AM16" s="7" t="s">
        <v>65</v>
      </c>
      <c r="AN16" s="7" t="s">
        <v>66</v>
      </c>
      <c r="AO16" s="7" t="s">
        <v>67</v>
      </c>
      <c r="AP16" s="7" t="s">
        <v>67</v>
      </c>
      <c r="AQ16" s="7" t="s">
        <v>66</v>
      </c>
      <c r="AR16" s="2" t="e">
        <f>VLOOKUP(D16,'base enviada 03 junio'!$C$3:$I$52,1,0)</f>
        <v>#N/A</v>
      </c>
    </row>
    <row r="17" spans="1:44" x14ac:dyDescent="0.3">
      <c r="A17" s="2" t="s">
        <v>42</v>
      </c>
      <c r="B17" s="2" t="s">
        <v>43</v>
      </c>
      <c r="C17" s="2" t="s">
        <v>193</v>
      </c>
      <c r="D17" s="2">
        <v>1013127120</v>
      </c>
      <c r="E17" s="2" t="s">
        <v>212</v>
      </c>
      <c r="H17" s="6" t="s">
        <v>213</v>
      </c>
      <c r="I17" s="6" t="s">
        <v>214</v>
      </c>
      <c r="J17" s="2" t="s">
        <v>215</v>
      </c>
      <c r="L17" s="2" t="s">
        <v>216</v>
      </c>
      <c r="M17" s="2" t="s">
        <v>122</v>
      </c>
      <c r="N17" s="2" t="s">
        <v>217</v>
      </c>
      <c r="O17" s="2" t="s">
        <v>218</v>
      </c>
      <c r="P17" s="4"/>
      <c r="Q17" s="4"/>
      <c r="R17" s="2" t="s">
        <v>52</v>
      </c>
      <c r="S17" s="2" t="s">
        <v>53</v>
      </c>
      <c r="T17" s="2">
        <v>20538</v>
      </c>
      <c r="U17" s="2" t="s">
        <v>219</v>
      </c>
      <c r="V17" s="2">
        <v>2746</v>
      </c>
      <c r="W17" s="2" t="s">
        <v>220</v>
      </c>
      <c r="X17" s="2" t="s">
        <v>56</v>
      </c>
      <c r="Y17" s="2" t="s">
        <v>57</v>
      </c>
      <c r="AA17" s="2" t="s">
        <v>221</v>
      </c>
      <c r="AB17" s="2" t="s">
        <v>222</v>
      </c>
      <c r="AC17" s="2" t="s">
        <v>60</v>
      </c>
      <c r="AD17" s="2" t="s">
        <v>61</v>
      </c>
      <c r="AE17" s="2">
        <v>169</v>
      </c>
      <c r="AF17" s="2" t="s">
        <v>62</v>
      </c>
      <c r="AH17" s="2" t="s">
        <v>63</v>
      </c>
      <c r="AL17" s="2" t="s">
        <v>64</v>
      </c>
      <c r="AM17" s="2" t="s">
        <v>65</v>
      </c>
      <c r="AN17" s="2" t="s">
        <v>66</v>
      </c>
      <c r="AO17" s="2" t="s">
        <v>67</v>
      </c>
      <c r="AP17" s="2" t="s">
        <v>67</v>
      </c>
      <c r="AQ17" s="2" t="s">
        <v>66</v>
      </c>
      <c r="AR17" s="2">
        <f>VLOOKUP(D17,'base enviada 03 junio'!$C$3:$I$52,1,0)</f>
        <v>1013127120</v>
      </c>
    </row>
    <row r="18" spans="1:44" x14ac:dyDescent="0.3">
      <c r="A18" s="2" t="s">
        <v>42</v>
      </c>
      <c r="B18" s="2" t="s">
        <v>43</v>
      </c>
      <c r="C18" s="2" t="s">
        <v>68</v>
      </c>
      <c r="D18" s="2">
        <v>1013602813</v>
      </c>
      <c r="E18" s="2" t="s">
        <v>223</v>
      </c>
      <c r="H18" s="6" t="s">
        <v>224</v>
      </c>
      <c r="I18" s="6" t="s">
        <v>225</v>
      </c>
      <c r="J18" s="2" t="s">
        <v>226</v>
      </c>
      <c r="K18" s="2" t="s">
        <v>227</v>
      </c>
      <c r="L18" s="2" t="s">
        <v>216</v>
      </c>
      <c r="M18" s="2" t="s">
        <v>228</v>
      </c>
      <c r="N18" s="2" t="s">
        <v>229</v>
      </c>
      <c r="O18" s="2" t="s">
        <v>230</v>
      </c>
      <c r="P18" s="4" t="s">
        <v>43</v>
      </c>
      <c r="Q18" s="4" t="s">
        <v>144</v>
      </c>
      <c r="R18" s="2" t="s">
        <v>52</v>
      </c>
      <c r="S18" s="2" t="s">
        <v>53</v>
      </c>
      <c r="T18" s="2">
        <v>101654</v>
      </c>
      <c r="U18" s="2" t="s">
        <v>231</v>
      </c>
      <c r="V18" s="2">
        <v>4813</v>
      </c>
      <c r="W18" s="2" t="s">
        <v>232</v>
      </c>
      <c r="X18" s="2" t="s">
        <v>56</v>
      </c>
      <c r="Y18" s="2" t="s">
        <v>233</v>
      </c>
      <c r="AA18" s="2" t="s">
        <v>79</v>
      </c>
      <c r="AB18" s="2" t="s">
        <v>201</v>
      </c>
      <c r="AC18" s="2" t="s">
        <v>60</v>
      </c>
      <c r="AD18" s="2" t="s">
        <v>61</v>
      </c>
      <c r="AE18" s="2">
        <v>82</v>
      </c>
      <c r="AF18" s="2" t="s">
        <v>128</v>
      </c>
      <c r="AH18" s="2" t="s">
        <v>63</v>
      </c>
      <c r="AL18" s="2" t="s">
        <v>64</v>
      </c>
      <c r="AM18" s="2" t="s">
        <v>65</v>
      </c>
      <c r="AN18" s="2" t="s">
        <v>66</v>
      </c>
      <c r="AO18" s="2" t="s">
        <v>67</v>
      </c>
      <c r="AP18" s="2" t="s">
        <v>67</v>
      </c>
      <c r="AQ18" s="2" t="s">
        <v>66</v>
      </c>
      <c r="AR18" s="2">
        <f>VLOOKUP(D18,'base enviada 03 junio'!$C$3:$I$52,1,0)</f>
        <v>1013602813</v>
      </c>
    </row>
    <row r="19" spans="1:44" x14ac:dyDescent="0.3">
      <c r="A19" s="2" t="s">
        <v>42</v>
      </c>
      <c r="B19" s="2" t="s">
        <v>43</v>
      </c>
      <c r="C19" s="2" t="s">
        <v>68</v>
      </c>
      <c r="D19" s="2">
        <v>1013691055</v>
      </c>
      <c r="E19" s="2" t="s">
        <v>234</v>
      </c>
      <c r="H19" s="6" t="s">
        <v>235</v>
      </c>
      <c r="I19" s="6" t="s">
        <v>236</v>
      </c>
      <c r="J19" s="2" t="s">
        <v>237</v>
      </c>
      <c r="L19" s="2" t="s">
        <v>238</v>
      </c>
      <c r="N19" s="2" t="s">
        <v>239</v>
      </c>
      <c r="O19" s="2" t="s">
        <v>240</v>
      </c>
      <c r="P19" s="4"/>
      <c r="Q19" s="4"/>
      <c r="R19" s="2" t="s">
        <v>241</v>
      </c>
      <c r="S19" s="2" t="s">
        <v>53</v>
      </c>
      <c r="T19" s="2">
        <v>116265</v>
      </c>
      <c r="U19" s="2" t="s">
        <v>242</v>
      </c>
      <c r="V19" s="2">
        <v>1729</v>
      </c>
      <c r="W19" s="2" t="s">
        <v>243</v>
      </c>
      <c r="X19" s="2" t="s">
        <v>56</v>
      </c>
      <c r="Y19" s="2" t="s">
        <v>57</v>
      </c>
      <c r="AA19" s="2" t="s">
        <v>79</v>
      </c>
      <c r="AB19" s="2" t="s">
        <v>201</v>
      </c>
      <c r="AC19" s="2" t="s">
        <v>60</v>
      </c>
      <c r="AD19" s="2" t="s">
        <v>61</v>
      </c>
      <c r="AE19" s="2">
        <v>128</v>
      </c>
      <c r="AF19" s="2" t="s">
        <v>62</v>
      </c>
      <c r="AH19" s="2" t="s">
        <v>63</v>
      </c>
      <c r="AL19" s="2" t="s">
        <v>64</v>
      </c>
      <c r="AM19" s="2" t="s">
        <v>65</v>
      </c>
      <c r="AN19" s="2" t="s">
        <v>66</v>
      </c>
      <c r="AO19" s="2" t="s">
        <v>67</v>
      </c>
      <c r="AP19" s="2" t="s">
        <v>67</v>
      </c>
      <c r="AQ19" s="2" t="s">
        <v>66</v>
      </c>
      <c r="AR19" s="2" t="e">
        <f>VLOOKUP(D19,'base enviada 03 junio'!$C$3:$I$52,1,0)</f>
        <v>#N/A</v>
      </c>
    </row>
    <row r="20" spans="1:44" x14ac:dyDescent="0.3">
      <c r="A20" s="2" t="s">
        <v>42</v>
      </c>
      <c r="B20" s="2" t="s">
        <v>43</v>
      </c>
      <c r="C20" s="2" t="s">
        <v>68</v>
      </c>
      <c r="D20" s="2">
        <v>1014190441</v>
      </c>
      <c r="E20" s="2" t="s">
        <v>244</v>
      </c>
      <c r="H20" s="6" t="s">
        <v>245</v>
      </c>
      <c r="I20" s="6" t="s">
        <v>246</v>
      </c>
      <c r="J20" s="2" t="s">
        <v>247</v>
      </c>
      <c r="L20" s="2" t="s">
        <v>248</v>
      </c>
      <c r="N20" s="2" t="s">
        <v>249</v>
      </c>
      <c r="O20" s="2" t="s">
        <v>250</v>
      </c>
      <c r="P20" s="4"/>
      <c r="Q20" s="4"/>
      <c r="R20" s="2" t="s">
        <v>52</v>
      </c>
      <c r="S20" s="2" t="s">
        <v>53</v>
      </c>
      <c r="T20" s="2">
        <v>102139</v>
      </c>
      <c r="U20" s="2" t="s">
        <v>251</v>
      </c>
      <c r="V20" s="2">
        <v>2812</v>
      </c>
      <c r="W20" s="2" t="s">
        <v>166</v>
      </c>
      <c r="X20" s="2" t="s">
        <v>56</v>
      </c>
      <c r="Y20" s="2" t="s">
        <v>57</v>
      </c>
      <c r="Z20" s="2" t="s">
        <v>78</v>
      </c>
      <c r="AA20" s="2" t="s">
        <v>92</v>
      </c>
      <c r="AB20" s="2" t="s">
        <v>93</v>
      </c>
      <c r="AC20" s="2" t="s">
        <v>81</v>
      </c>
      <c r="AD20" s="2" t="s">
        <v>61</v>
      </c>
      <c r="AE20" s="2">
        <v>144</v>
      </c>
      <c r="AF20" s="2" t="s">
        <v>62</v>
      </c>
      <c r="AH20" s="2" t="s">
        <v>63</v>
      </c>
      <c r="AL20" s="2" t="s">
        <v>64</v>
      </c>
      <c r="AM20" s="2" t="s">
        <v>65</v>
      </c>
      <c r="AN20" s="2" t="s">
        <v>66</v>
      </c>
      <c r="AO20" s="2" t="s">
        <v>67</v>
      </c>
      <c r="AP20" s="2" t="s">
        <v>67</v>
      </c>
      <c r="AQ20" s="2" t="s">
        <v>66</v>
      </c>
      <c r="AR20" s="2" t="e">
        <f>VLOOKUP(D20,'base enviada 03 junio'!$C$3:$I$52,1,0)</f>
        <v>#N/A</v>
      </c>
    </row>
    <row r="21" spans="1:44" x14ac:dyDescent="0.3">
      <c r="A21" s="2" t="s">
        <v>42</v>
      </c>
      <c r="B21" s="2" t="s">
        <v>43</v>
      </c>
      <c r="C21" s="2" t="s">
        <v>193</v>
      </c>
      <c r="D21" s="2">
        <v>1014670566</v>
      </c>
      <c r="E21" s="2" t="s">
        <v>252</v>
      </c>
      <c r="H21" s="6" t="s">
        <v>253</v>
      </c>
      <c r="I21" s="6" t="s">
        <v>253</v>
      </c>
      <c r="J21" s="2" t="s">
        <v>254</v>
      </c>
      <c r="L21" s="2" t="s">
        <v>255</v>
      </c>
      <c r="N21" s="2" t="s">
        <v>256</v>
      </c>
      <c r="O21" s="2" t="s">
        <v>250</v>
      </c>
      <c r="P21" s="4"/>
      <c r="Q21" s="4"/>
      <c r="R21" s="2" t="s">
        <v>52</v>
      </c>
      <c r="S21" s="2" t="s">
        <v>53</v>
      </c>
      <c r="T21" s="2">
        <v>116057</v>
      </c>
      <c r="U21" s="2" t="s">
        <v>257</v>
      </c>
      <c r="V21" s="2">
        <v>1714</v>
      </c>
      <c r="W21" s="2" t="s">
        <v>258</v>
      </c>
      <c r="X21" s="2" t="s">
        <v>56</v>
      </c>
      <c r="Y21" s="2" t="s">
        <v>57</v>
      </c>
      <c r="AA21" s="2" t="s">
        <v>259</v>
      </c>
      <c r="AB21" s="2" t="s">
        <v>167</v>
      </c>
      <c r="AC21" s="2" t="s">
        <v>60</v>
      </c>
      <c r="AD21" s="2" t="s">
        <v>61</v>
      </c>
      <c r="AE21" s="2">
        <v>136</v>
      </c>
      <c r="AF21" s="2" t="s">
        <v>62</v>
      </c>
      <c r="AH21" s="2" t="s">
        <v>63</v>
      </c>
      <c r="AL21" s="2" t="s">
        <v>64</v>
      </c>
      <c r="AM21" s="2" t="s">
        <v>65</v>
      </c>
      <c r="AN21" s="2" t="s">
        <v>66</v>
      </c>
      <c r="AO21" s="2" t="s">
        <v>67</v>
      </c>
      <c r="AP21" s="2" t="s">
        <v>67</v>
      </c>
      <c r="AQ21" s="2" t="s">
        <v>66</v>
      </c>
      <c r="AR21" s="2" t="e">
        <f>VLOOKUP(D21,'base enviada 03 junio'!$C$3:$I$52,1,0)</f>
        <v>#N/A</v>
      </c>
    </row>
    <row r="22" spans="1:44" x14ac:dyDescent="0.3">
      <c r="A22" s="2" t="s">
        <v>42</v>
      </c>
      <c r="B22" s="2" t="s">
        <v>43</v>
      </c>
      <c r="C22" s="2" t="s">
        <v>193</v>
      </c>
      <c r="D22" s="2">
        <v>1014863660</v>
      </c>
      <c r="E22" s="2" t="s">
        <v>260</v>
      </c>
      <c r="H22" s="6" t="s">
        <v>261</v>
      </c>
      <c r="I22" s="6" t="s">
        <v>262</v>
      </c>
      <c r="J22" s="2" t="s">
        <v>263</v>
      </c>
      <c r="L22" s="2" t="s">
        <v>264</v>
      </c>
      <c r="M22" s="2" t="s">
        <v>265</v>
      </c>
      <c r="N22" s="2" t="s">
        <v>266</v>
      </c>
      <c r="O22" s="2" t="s">
        <v>267</v>
      </c>
      <c r="P22" s="4"/>
      <c r="Q22" s="4"/>
      <c r="R22" s="2" t="s">
        <v>52</v>
      </c>
      <c r="S22" s="2" t="s">
        <v>53</v>
      </c>
      <c r="T22" s="2">
        <v>1895</v>
      </c>
      <c r="U22" s="2" t="s">
        <v>251</v>
      </c>
      <c r="V22" s="2">
        <v>2725</v>
      </c>
      <c r="W22" s="2" t="s">
        <v>126</v>
      </c>
      <c r="X22" s="2" t="s">
        <v>56</v>
      </c>
      <c r="Y22" s="2" t="s">
        <v>57</v>
      </c>
      <c r="Z22" s="2" t="s">
        <v>78</v>
      </c>
      <c r="AA22" s="2" t="s">
        <v>92</v>
      </c>
      <c r="AB22" s="2" t="s">
        <v>93</v>
      </c>
      <c r="AC22" s="2" t="s">
        <v>60</v>
      </c>
      <c r="AD22" s="2" t="s">
        <v>61</v>
      </c>
      <c r="AE22" s="2">
        <v>145</v>
      </c>
      <c r="AF22" s="2" t="s">
        <v>62</v>
      </c>
      <c r="AH22" s="2" t="s">
        <v>63</v>
      </c>
      <c r="AL22" s="2" t="s">
        <v>64</v>
      </c>
      <c r="AM22" s="2" t="s">
        <v>65</v>
      </c>
      <c r="AN22" s="2" t="s">
        <v>66</v>
      </c>
      <c r="AO22" s="2" t="s">
        <v>67</v>
      </c>
      <c r="AP22" s="2" t="s">
        <v>67</v>
      </c>
      <c r="AQ22" s="2" t="s">
        <v>66</v>
      </c>
      <c r="AR22" s="2" t="e">
        <f>VLOOKUP(D22,'base enviada 03 junio'!$C$3:$I$52,1,0)</f>
        <v>#N/A</v>
      </c>
    </row>
    <row r="23" spans="1:44" x14ac:dyDescent="0.3">
      <c r="A23" s="2" t="s">
        <v>42</v>
      </c>
      <c r="B23" s="2" t="s">
        <v>43</v>
      </c>
      <c r="C23" s="2" t="s">
        <v>193</v>
      </c>
      <c r="D23" s="2">
        <v>1014865269</v>
      </c>
      <c r="E23" s="2" t="s">
        <v>268</v>
      </c>
      <c r="H23" s="6" t="s">
        <v>269</v>
      </c>
      <c r="I23" s="6" t="s">
        <v>270</v>
      </c>
      <c r="J23" s="2" t="s">
        <v>271</v>
      </c>
      <c r="L23" s="2" t="s">
        <v>272</v>
      </c>
      <c r="M23" s="2" t="s">
        <v>198</v>
      </c>
      <c r="N23" s="2" t="s">
        <v>273</v>
      </c>
      <c r="O23" s="2" t="s">
        <v>274</v>
      </c>
      <c r="P23" s="4"/>
      <c r="Q23" s="4"/>
      <c r="R23" s="2" t="s">
        <v>52</v>
      </c>
      <c r="S23" s="2" t="s">
        <v>53</v>
      </c>
      <c r="T23" s="2">
        <v>1422</v>
      </c>
      <c r="U23" s="2" t="s">
        <v>54</v>
      </c>
      <c r="V23" s="2">
        <v>1801</v>
      </c>
      <c r="W23" s="2" t="s">
        <v>275</v>
      </c>
      <c r="X23" s="2" t="s">
        <v>56</v>
      </c>
      <c r="Y23" s="2" t="s">
        <v>57</v>
      </c>
      <c r="AA23" s="2" t="s">
        <v>58</v>
      </c>
      <c r="AB23" s="2" t="s">
        <v>59</v>
      </c>
      <c r="AC23" s="2" t="s">
        <v>60</v>
      </c>
      <c r="AD23" s="2" t="s">
        <v>61</v>
      </c>
      <c r="AE23" s="2">
        <v>170</v>
      </c>
      <c r="AF23" s="2" t="s">
        <v>62</v>
      </c>
      <c r="AH23" s="2" t="s">
        <v>63</v>
      </c>
      <c r="AL23" s="2" t="s">
        <v>64</v>
      </c>
      <c r="AM23" s="2" t="s">
        <v>65</v>
      </c>
      <c r="AN23" s="2" t="s">
        <v>66</v>
      </c>
      <c r="AO23" s="2" t="s">
        <v>67</v>
      </c>
      <c r="AP23" s="2" t="s">
        <v>67</v>
      </c>
      <c r="AQ23" s="2" t="s">
        <v>66</v>
      </c>
      <c r="AR23" s="2" t="e">
        <f>VLOOKUP(D23,'base enviada 03 junio'!$C$3:$I$52,1,0)</f>
        <v>#N/A</v>
      </c>
    </row>
    <row r="24" spans="1:44" x14ac:dyDescent="0.3">
      <c r="A24" s="2" t="s">
        <v>42</v>
      </c>
      <c r="B24" s="2" t="s">
        <v>43</v>
      </c>
      <c r="C24" s="2" t="s">
        <v>193</v>
      </c>
      <c r="D24" s="2">
        <v>1014866041</v>
      </c>
      <c r="E24" s="2" t="s">
        <v>276</v>
      </c>
      <c r="H24" s="6" t="s">
        <v>277</v>
      </c>
      <c r="I24" s="6" t="s">
        <v>277</v>
      </c>
      <c r="J24" s="2" t="s">
        <v>278</v>
      </c>
      <c r="L24" s="2" t="s">
        <v>279</v>
      </c>
      <c r="M24" s="2" t="s">
        <v>280</v>
      </c>
      <c r="N24" s="2" t="s">
        <v>281</v>
      </c>
      <c r="O24" s="2" t="s">
        <v>124</v>
      </c>
      <c r="P24" s="4"/>
      <c r="Q24" s="4"/>
      <c r="R24" s="2" t="s">
        <v>52</v>
      </c>
      <c r="S24" s="2" t="s">
        <v>53</v>
      </c>
      <c r="T24" s="2">
        <v>90799</v>
      </c>
      <c r="U24" s="2" t="s">
        <v>282</v>
      </c>
      <c r="V24" s="2">
        <v>1803</v>
      </c>
      <c r="W24" s="2" t="s">
        <v>283</v>
      </c>
      <c r="X24" s="2" t="s">
        <v>56</v>
      </c>
      <c r="Y24" s="2" t="s">
        <v>57</v>
      </c>
      <c r="AA24" s="2" t="s">
        <v>104</v>
      </c>
      <c r="AB24" s="2" t="s">
        <v>167</v>
      </c>
      <c r="AC24" s="2" t="s">
        <v>60</v>
      </c>
      <c r="AD24" s="2" t="s">
        <v>61</v>
      </c>
      <c r="AE24" s="2">
        <v>156</v>
      </c>
      <c r="AF24" s="2" t="s">
        <v>62</v>
      </c>
      <c r="AH24" s="2" t="s">
        <v>63</v>
      </c>
      <c r="AL24" s="2" t="s">
        <v>64</v>
      </c>
      <c r="AM24" s="2" t="s">
        <v>65</v>
      </c>
      <c r="AN24" s="2" t="s">
        <v>66</v>
      </c>
      <c r="AO24" s="2" t="s">
        <v>67</v>
      </c>
      <c r="AP24" s="2" t="s">
        <v>67</v>
      </c>
      <c r="AQ24" s="2" t="s">
        <v>66</v>
      </c>
      <c r="AR24" s="2" t="e">
        <f>VLOOKUP(D24,'base enviada 03 junio'!$C$3:$I$52,1,0)</f>
        <v>#N/A</v>
      </c>
    </row>
    <row r="25" spans="1:44" x14ac:dyDescent="0.3">
      <c r="A25" s="2" t="s">
        <v>42</v>
      </c>
      <c r="B25" s="2" t="s">
        <v>43</v>
      </c>
      <c r="C25" s="2" t="s">
        <v>193</v>
      </c>
      <c r="D25" s="2">
        <v>1014867400</v>
      </c>
      <c r="E25" s="2" t="s">
        <v>284</v>
      </c>
      <c r="H25" s="6" t="s">
        <v>285</v>
      </c>
      <c r="I25" s="6" t="s">
        <v>286</v>
      </c>
      <c r="J25" s="2" t="s">
        <v>287</v>
      </c>
      <c r="L25" s="2" t="s">
        <v>288</v>
      </c>
      <c r="M25" s="2" t="s">
        <v>289</v>
      </c>
      <c r="N25" s="2" t="s">
        <v>164</v>
      </c>
      <c r="O25" s="2" t="s">
        <v>290</v>
      </c>
      <c r="P25" s="4"/>
      <c r="Q25" s="4" t="s">
        <v>291</v>
      </c>
      <c r="R25" s="2" t="s">
        <v>52</v>
      </c>
      <c r="S25" s="2" t="s">
        <v>53</v>
      </c>
      <c r="T25" s="2">
        <v>104210</v>
      </c>
      <c r="U25" s="2" t="s">
        <v>251</v>
      </c>
      <c r="V25" s="2">
        <v>2728</v>
      </c>
      <c r="W25" s="2" t="s">
        <v>156</v>
      </c>
      <c r="X25" s="2" t="s">
        <v>56</v>
      </c>
      <c r="Y25" s="2" t="s">
        <v>57</v>
      </c>
      <c r="Z25" s="2" t="s">
        <v>78</v>
      </c>
      <c r="AA25" s="2" t="s">
        <v>92</v>
      </c>
      <c r="AB25" s="2" t="s">
        <v>93</v>
      </c>
      <c r="AC25" s="2" t="s">
        <v>81</v>
      </c>
      <c r="AD25" s="2" t="s">
        <v>61</v>
      </c>
      <c r="AE25" s="2">
        <v>170</v>
      </c>
      <c r="AF25" s="2" t="s">
        <v>62</v>
      </c>
      <c r="AH25" s="2" t="s">
        <v>63</v>
      </c>
      <c r="AL25" s="2" t="s">
        <v>64</v>
      </c>
      <c r="AM25" s="2" t="s">
        <v>65</v>
      </c>
      <c r="AN25" s="2" t="s">
        <v>66</v>
      </c>
      <c r="AO25" s="2" t="s">
        <v>67</v>
      </c>
      <c r="AP25" s="2" t="s">
        <v>67</v>
      </c>
      <c r="AQ25" s="2" t="s">
        <v>66</v>
      </c>
      <c r="AR25" s="2" t="e">
        <f>VLOOKUP(D25,'base enviada 03 junio'!$C$3:$I$52,1,0)</f>
        <v>#N/A</v>
      </c>
    </row>
    <row r="26" spans="1:44" x14ac:dyDescent="0.3">
      <c r="A26" s="2" t="s">
        <v>42</v>
      </c>
      <c r="B26" s="2" t="s">
        <v>43</v>
      </c>
      <c r="C26" s="2" t="s">
        <v>193</v>
      </c>
      <c r="D26" s="2">
        <v>1016024788</v>
      </c>
      <c r="E26" s="2" t="s">
        <v>292</v>
      </c>
      <c r="H26" s="6" t="s">
        <v>293</v>
      </c>
      <c r="I26" s="6" t="s">
        <v>294</v>
      </c>
      <c r="J26" s="2" t="s">
        <v>295</v>
      </c>
      <c r="L26" s="2" t="s">
        <v>296</v>
      </c>
      <c r="N26" s="2" t="s">
        <v>297</v>
      </c>
      <c r="O26" s="2" t="s">
        <v>298</v>
      </c>
      <c r="P26" s="4"/>
      <c r="Q26" s="4"/>
      <c r="R26" s="2" t="s">
        <v>52</v>
      </c>
      <c r="S26" s="2" t="s">
        <v>53</v>
      </c>
      <c r="T26" s="2">
        <v>90474</v>
      </c>
      <c r="U26" s="2" t="s">
        <v>299</v>
      </c>
      <c r="V26" s="2">
        <v>2834</v>
      </c>
      <c r="W26" s="2" t="s">
        <v>300</v>
      </c>
      <c r="X26" s="2" t="s">
        <v>56</v>
      </c>
      <c r="Y26" s="2" t="s">
        <v>127</v>
      </c>
      <c r="Z26" s="2" t="s">
        <v>78</v>
      </c>
      <c r="AA26" s="2" t="s">
        <v>92</v>
      </c>
      <c r="AB26" s="2" t="s">
        <v>80</v>
      </c>
      <c r="AC26" s="2" t="s">
        <v>60</v>
      </c>
      <c r="AD26" s="2" t="s">
        <v>61</v>
      </c>
      <c r="AE26" s="2">
        <v>96</v>
      </c>
      <c r="AF26" s="2" t="s">
        <v>128</v>
      </c>
      <c r="AH26" s="2" t="s">
        <v>63</v>
      </c>
      <c r="AL26" s="2" t="s">
        <v>64</v>
      </c>
      <c r="AM26" s="2" t="s">
        <v>65</v>
      </c>
      <c r="AN26" s="2" t="s">
        <v>66</v>
      </c>
      <c r="AO26" s="2" t="s">
        <v>67</v>
      </c>
      <c r="AP26" s="2" t="s">
        <v>67</v>
      </c>
      <c r="AQ26" s="2" t="s">
        <v>66</v>
      </c>
      <c r="AR26" s="2">
        <f>VLOOKUP(D26,'base enviada 03 junio'!$C$3:$I$52,1,0)</f>
        <v>1016024788</v>
      </c>
    </row>
    <row r="27" spans="1:44" x14ac:dyDescent="0.3">
      <c r="A27" s="2" t="s">
        <v>42</v>
      </c>
      <c r="B27" s="2" t="s">
        <v>43</v>
      </c>
      <c r="C27" s="2" t="s">
        <v>193</v>
      </c>
      <c r="D27" s="2">
        <v>1016031437</v>
      </c>
      <c r="E27" s="2" t="s">
        <v>301</v>
      </c>
      <c r="H27" s="6" t="s">
        <v>302</v>
      </c>
      <c r="I27" s="6" t="s">
        <v>303</v>
      </c>
      <c r="J27" s="2" t="s">
        <v>304</v>
      </c>
      <c r="L27" s="2" t="s">
        <v>305</v>
      </c>
      <c r="M27" s="2" t="s">
        <v>306</v>
      </c>
      <c r="N27" s="2" t="s">
        <v>307</v>
      </c>
      <c r="O27" s="2" t="s">
        <v>308</v>
      </c>
      <c r="P27" s="4"/>
      <c r="Q27" s="4"/>
      <c r="R27" s="2" t="s">
        <v>52</v>
      </c>
      <c r="S27" s="2" t="s">
        <v>53</v>
      </c>
      <c r="T27" s="2">
        <v>108028</v>
      </c>
      <c r="U27" s="2" t="s">
        <v>309</v>
      </c>
      <c r="V27" s="2">
        <v>1815</v>
      </c>
      <c r="W27" s="2" t="s">
        <v>310</v>
      </c>
      <c r="X27" s="2" t="s">
        <v>56</v>
      </c>
      <c r="Y27" s="2" t="s">
        <v>57</v>
      </c>
      <c r="AA27" s="2" t="s">
        <v>104</v>
      </c>
      <c r="AB27" s="2" t="s">
        <v>59</v>
      </c>
      <c r="AC27" s="2" t="s">
        <v>60</v>
      </c>
      <c r="AD27" s="2" t="s">
        <v>61</v>
      </c>
      <c r="AE27" s="2">
        <v>137</v>
      </c>
      <c r="AF27" s="2" t="s">
        <v>62</v>
      </c>
      <c r="AH27" s="2" t="s">
        <v>63</v>
      </c>
      <c r="AL27" s="2" t="s">
        <v>64</v>
      </c>
      <c r="AM27" s="2" t="s">
        <v>65</v>
      </c>
      <c r="AN27" s="2" t="s">
        <v>66</v>
      </c>
      <c r="AO27" s="2" t="s">
        <v>67</v>
      </c>
      <c r="AP27" s="2" t="s">
        <v>67</v>
      </c>
      <c r="AQ27" s="2" t="s">
        <v>66</v>
      </c>
      <c r="AR27" s="2" t="e">
        <f>VLOOKUP(D27,'base enviada 03 junio'!$C$3:$I$52,1,0)</f>
        <v>#N/A</v>
      </c>
    </row>
    <row r="28" spans="1:44" x14ac:dyDescent="0.3">
      <c r="A28" s="2" t="s">
        <v>42</v>
      </c>
      <c r="B28" s="2" t="s">
        <v>43</v>
      </c>
      <c r="C28" s="2" t="s">
        <v>193</v>
      </c>
      <c r="D28" s="2">
        <v>1016717640</v>
      </c>
      <c r="E28" s="2" t="s">
        <v>311</v>
      </c>
      <c r="H28" s="6" t="s">
        <v>312</v>
      </c>
      <c r="I28" s="6" t="s">
        <v>313</v>
      </c>
      <c r="J28" s="2" t="s">
        <v>314</v>
      </c>
      <c r="L28" s="2" t="s">
        <v>141</v>
      </c>
      <c r="M28" s="2" t="s">
        <v>315</v>
      </c>
      <c r="N28" s="2" t="s">
        <v>316</v>
      </c>
      <c r="O28" s="2" t="s">
        <v>74</v>
      </c>
      <c r="P28" s="4"/>
      <c r="Q28" s="4"/>
      <c r="R28" s="2" t="s">
        <v>52</v>
      </c>
      <c r="S28" s="2" t="s">
        <v>53</v>
      </c>
      <c r="T28" s="2">
        <v>101654</v>
      </c>
      <c r="U28" s="2" t="s">
        <v>231</v>
      </c>
      <c r="V28" s="2">
        <v>4813</v>
      </c>
      <c r="W28" s="2" t="s">
        <v>232</v>
      </c>
      <c r="X28" s="2" t="s">
        <v>56</v>
      </c>
      <c r="Y28" s="2" t="s">
        <v>233</v>
      </c>
      <c r="AA28" s="2" t="s">
        <v>79</v>
      </c>
      <c r="AB28" s="2" t="s">
        <v>201</v>
      </c>
      <c r="AC28" s="2" t="s">
        <v>60</v>
      </c>
      <c r="AD28" s="2" t="s">
        <v>61</v>
      </c>
      <c r="AE28" s="2">
        <v>82</v>
      </c>
      <c r="AF28" s="2" t="s">
        <v>62</v>
      </c>
      <c r="AH28" s="2" t="s">
        <v>63</v>
      </c>
      <c r="AL28" s="2" t="s">
        <v>64</v>
      </c>
      <c r="AM28" s="2" t="s">
        <v>65</v>
      </c>
      <c r="AN28" s="2" t="s">
        <v>66</v>
      </c>
      <c r="AO28" s="2" t="s">
        <v>67</v>
      </c>
      <c r="AP28" s="2" t="s">
        <v>67</v>
      </c>
      <c r="AQ28" s="2" t="s">
        <v>66</v>
      </c>
      <c r="AR28" s="2" t="e">
        <f>VLOOKUP(D28,'base enviada 03 junio'!$C$3:$I$52,1,0)</f>
        <v>#N/A</v>
      </c>
    </row>
    <row r="29" spans="1:44" x14ac:dyDescent="0.3">
      <c r="A29" s="2" t="s">
        <v>42</v>
      </c>
      <c r="B29" s="2" t="s">
        <v>43</v>
      </c>
      <c r="C29" s="2" t="s">
        <v>193</v>
      </c>
      <c r="D29" s="2">
        <v>1016718205</v>
      </c>
      <c r="E29" s="2" t="s">
        <v>317</v>
      </c>
      <c r="H29" s="6" t="s">
        <v>318</v>
      </c>
      <c r="I29" s="6" t="s">
        <v>319</v>
      </c>
      <c r="J29" s="2" t="s">
        <v>320</v>
      </c>
      <c r="L29" s="2" t="s">
        <v>321</v>
      </c>
      <c r="M29" s="2" t="s">
        <v>173</v>
      </c>
      <c r="N29" s="2" t="s">
        <v>322</v>
      </c>
      <c r="O29" s="2" t="s">
        <v>323</v>
      </c>
      <c r="P29" s="4"/>
      <c r="Q29" s="4"/>
      <c r="R29" s="2" t="s">
        <v>241</v>
      </c>
      <c r="S29" s="2" t="s">
        <v>53</v>
      </c>
      <c r="T29" s="2">
        <v>1540</v>
      </c>
      <c r="U29" s="2" t="s">
        <v>324</v>
      </c>
      <c r="V29" s="2">
        <v>1813</v>
      </c>
      <c r="W29" s="2" t="s">
        <v>325</v>
      </c>
      <c r="X29" s="2" t="s">
        <v>56</v>
      </c>
      <c r="Y29" s="2" t="s">
        <v>57</v>
      </c>
      <c r="Z29" s="2" t="s">
        <v>78</v>
      </c>
      <c r="AA29" s="2" t="s">
        <v>92</v>
      </c>
      <c r="AB29" s="2" t="s">
        <v>80</v>
      </c>
      <c r="AC29" s="2" t="s">
        <v>60</v>
      </c>
      <c r="AD29" s="2" t="s">
        <v>61</v>
      </c>
      <c r="AE29" s="2">
        <v>134</v>
      </c>
      <c r="AF29" s="2" t="s">
        <v>62</v>
      </c>
      <c r="AH29" s="2" t="s">
        <v>63</v>
      </c>
      <c r="AL29" s="2" t="s">
        <v>64</v>
      </c>
      <c r="AM29" s="2" t="s">
        <v>65</v>
      </c>
      <c r="AN29" s="2" t="s">
        <v>66</v>
      </c>
      <c r="AO29" s="2" t="s">
        <v>67</v>
      </c>
      <c r="AP29" s="2" t="s">
        <v>67</v>
      </c>
      <c r="AQ29" s="2" t="s">
        <v>66</v>
      </c>
      <c r="AR29" s="2" t="e">
        <f>VLOOKUP(D29,'base enviada 03 junio'!$C$3:$I$52,1,0)</f>
        <v>#N/A</v>
      </c>
    </row>
    <row r="30" spans="1:44" x14ac:dyDescent="0.3">
      <c r="A30" s="2" t="s">
        <v>42</v>
      </c>
      <c r="B30" s="2" t="s">
        <v>43</v>
      </c>
      <c r="C30" s="2" t="s">
        <v>68</v>
      </c>
      <c r="D30" s="2">
        <v>1016942550</v>
      </c>
      <c r="E30" s="2" t="s">
        <v>326</v>
      </c>
      <c r="H30" s="6" t="s">
        <v>327</v>
      </c>
      <c r="I30" s="6" t="s">
        <v>327</v>
      </c>
      <c r="J30" s="2" t="s">
        <v>328</v>
      </c>
      <c r="L30" s="2" t="s">
        <v>329</v>
      </c>
      <c r="M30" s="2" t="s">
        <v>330</v>
      </c>
      <c r="N30" s="2" t="s">
        <v>331</v>
      </c>
      <c r="O30" s="2" t="s">
        <v>332</v>
      </c>
      <c r="P30" s="4"/>
      <c r="Q30" s="4"/>
      <c r="R30" s="2" t="s">
        <v>52</v>
      </c>
      <c r="S30" s="2" t="s">
        <v>53</v>
      </c>
      <c r="T30" s="2">
        <v>52083</v>
      </c>
      <c r="U30" s="2" t="s">
        <v>165</v>
      </c>
      <c r="V30" s="2">
        <v>2812</v>
      </c>
      <c r="W30" s="2" t="s">
        <v>166</v>
      </c>
      <c r="X30" s="2" t="s">
        <v>56</v>
      </c>
      <c r="Y30" s="2" t="s">
        <v>57</v>
      </c>
      <c r="AA30" s="2" t="s">
        <v>104</v>
      </c>
      <c r="AB30" s="2" t="s">
        <v>167</v>
      </c>
      <c r="AC30" s="2" t="s">
        <v>60</v>
      </c>
      <c r="AD30" s="2" t="s">
        <v>61</v>
      </c>
      <c r="AE30" s="2">
        <v>144</v>
      </c>
      <c r="AF30" s="2" t="s">
        <v>62</v>
      </c>
      <c r="AH30" s="2" t="s">
        <v>63</v>
      </c>
      <c r="AL30" s="2" t="s">
        <v>64</v>
      </c>
      <c r="AM30" s="2" t="s">
        <v>65</v>
      </c>
      <c r="AN30" s="2" t="s">
        <v>66</v>
      </c>
      <c r="AO30" s="2" t="s">
        <v>67</v>
      </c>
      <c r="AP30" s="2" t="s">
        <v>67</v>
      </c>
      <c r="AQ30" s="2" t="s">
        <v>66</v>
      </c>
      <c r="AR30" s="2">
        <f>VLOOKUP(D30,'base enviada 03 junio'!$C$3:$I$52,1,0)</f>
        <v>1016942550</v>
      </c>
    </row>
    <row r="31" spans="1:44" x14ac:dyDescent="0.3">
      <c r="A31" s="2" t="s">
        <v>42</v>
      </c>
      <c r="B31" s="2" t="s">
        <v>43</v>
      </c>
      <c r="C31" s="2" t="s">
        <v>193</v>
      </c>
      <c r="D31" s="2">
        <v>1016948008</v>
      </c>
      <c r="E31" s="2" t="s">
        <v>333</v>
      </c>
      <c r="H31" s="6" t="s">
        <v>334</v>
      </c>
      <c r="I31" s="6" t="s">
        <v>335</v>
      </c>
      <c r="J31" s="2" t="s">
        <v>336</v>
      </c>
      <c r="L31" s="2" t="s">
        <v>337</v>
      </c>
      <c r="N31" s="2" t="s">
        <v>331</v>
      </c>
      <c r="O31" s="2" t="s">
        <v>332</v>
      </c>
      <c r="P31" s="4"/>
      <c r="Q31" s="4"/>
      <c r="R31" s="2" t="s">
        <v>52</v>
      </c>
      <c r="S31" s="2" t="s">
        <v>53</v>
      </c>
      <c r="T31" s="2">
        <v>102191</v>
      </c>
      <c r="U31" s="2" t="s">
        <v>145</v>
      </c>
      <c r="V31" s="2">
        <v>1735</v>
      </c>
      <c r="W31" s="2" t="s">
        <v>77</v>
      </c>
      <c r="X31" s="2" t="s">
        <v>56</v>
      </c>
      <c r="Y31" s="2" t="s">
        <v>57</v>
      </c>
      <c r="Z31" s="2" t="s">
        <v>78</v>
      </c>
      <c r="AA31" s="2" t="s">
        <v>92</v>
      </c>
      <c r="AB31" s="2" t="s">
        <v>80</v>
      </c>
      <c r="AC31" s="2" t="s">
        <v>81</v>
      </c>
      <c r="AD31" s="2" t="s">
        <v>61</v>
      </c>
      <c r="AE31" s="2">
        <v>160</v>
      </c>
      <c r="AF31" s="2" t="s">
        <v>62</v>
      </c>
      <c r="AH31" s="2" t="s">
        <v>63</v>
      </c>
      <c r="AL31" s="2" t="s">
        <v>64</v>
      </c>
      <c r="AM31" s="2" t="s">
        <v>65</v>
      </c>
      <c r="AN31" s="2" t="s">
        <v>66</v>
      </c>
      <c r="AO31" s="2" t="s">
        <v>67</v>
      </c>
      <c r="AP31" s="2" t="s">
        <v>67</v>
      </c>
      <c r="AQ31" s="2" t="s">
        <v>66</v>
      </c>
      <c r="AR31" s="2" t="e">
        <f>VLOOKUP(D31,'base enviada 03 junio'!$C$3:$I$52,1,0)</f>
        <v>#N/A</v>
      </c>
    </row>
    <row r="32" spans="1:44" x14ac:dyDescent="0.3">
      <c r="A32" s="2" t="s">
        <v>42</v>
      </c>
      <c r="B32" s="2" t="s">
        <v>43</v>
      </c>
      <c r="C32" s="2" t="s">
        <v>193</v>
      </c>
      <c r="D32" s="2">
        <v>1020758009</v>
      </c>
      <c r="E32" s="2" t="s">
        <v>338</v>
      </c>
      <c r="H32" s="6" t="s">
        <v>339</v>
      </c>
      <c r="I32" s="6" t="s">
        <v>340</v>
      </c>
      <c r="J32" s="2" t="s">
        <v>341</v>
      </c>
      <c r="L32" s="2" t="s">
        <v>179</v>
      </c>
      <c r="M32" s="2" t="s">
        <v>198</v>
      </c>
      <c r="N32" s="2" t="s">
        <v>342</v>
      </c>
      <c r="O32" s="2" t="s">
        <v>343</v>
      </c>
      <c r="P32" s="5">
        <v>46090</v>
      </c>
      <c r="Q32" s="5"/>
      <c r="R32" s="2" t="s">
        <v>52</v>
      </c>
      <c r="S32" s="2" t="s">
        <v>53</v>
      </c>
      <c r="T32" s="2">
        <v>104238</v>
      </c>
      <c r="U32" s="2" t="s">
        <v>344</v>
      </c>
      <c r="V32" s="2">
        <v>1707</v>
      </c>
      <c r="W32" s="2" t="s">
        <v>345</v>
      </c>
      <c r="X32" s="2" t="s">
        <v>56</v>
      </c>
      <c r="Y32" s="2" t="s">
        <v>57</v>
      </c>
      <c r="AA32" s="2" t="s">
        <v>104</v>
      </c>
      <c r="AB32" s="2" t="s">
        <v>167</v>
      </c>
      <c r="AC32" s="2" t="s">
        <v>60</v>
      </c>
      <c r="AD32" s="2" t="s">
        <v>61</v>
      </c>
      <c r="AE32" s="2">
        <v>130</v>
      </c>
      <c r="AF32" s="2" t="s">
        <v>62</v>
      </c>
      <c r="AH32" s="2" t="s">
        <v>63</v>
      </c>
      <c r="AL32" s="2" t="s">
        <v>64</v>
      </c>
      <c r="AM32" s="2" t="s">
        <v>65</v>
      </c>
      <c r="AN32" s="2" t="s">
        <v>66</v>
      </c>
      <c r="AO32" s="2" t="s">
        <v>67</v>
      </c>
      <c r="AP32" s="2" t="s">
        <v>67</v>
      </c>
      <c r="AQ32" s="2" t="s">
        <v>66</v>
      </c>
      <c r="AR32" s="2" t="e">
        <f>VLOOKUP(D32,'base enviada 03 junio'!$C$3:$I$52,1,0)</f>
        <v>#N/A</v>
      </c>
    </row>
    <row r="33" spans="1:44" x14ac:dyDescent="0.3">
      <c r="A33" s="2" t="s">
        <v>42</v>
      </c>
      <c r="B33" s="2" t="s">
        <v>43</v>
      </c>
      <c r="C33" s="2" t="s">
        <v>193</v>
      </c>
      <c r="D33" s="2">
        <v>1021398787</v>
      </c>
      <c r="E33" s="2" t="s">
        <v>346</v>
      </c>
      <c r="H33" s="6" t="s">
        <v>347</v>
      </c>
      <c r="I33" s="6" t="s">
        <v>348</v>
      </c>
      <c r="J33" s="2" t="s">
        <v>349</v>
      </c>
      <c r="L33" s="2" t="s">
        <v>350</v>
      </c>
      <c r="M33" s="2" t="s">
        <v>351</v>
      </c>
      <c r="N33" s="2" t="s">
        <v>352</v>
      </c>
      <c r="O33" s="2" t="s">
        <v>353</v>
      </c>
      <c r="P33" s="4"/>
      <c r="Q33" s="4"/>
      <c r="R33" s="2" t="s">
        <v>52</v>
      </c>
      <c r="S33" s="2" t="s">
        <v>53</v>
      </c>
      <c r="T33" s="2">
        <v>7773</v>
      </c>
      <c r="U33" s="2" t="s">
        <v>354</v>
      </c>
      <c r="V33" s="2">
        <v>1728</v>
      </c>
      <c r="W33" s="2" t="s">
        <v>200</v>
      </c>
      <c r="X33" s="2" t="s">
        <v>56</v>
      </c>
      <c r="Y33" s="2" t="s">
        <v>57</v>
      </c>
      <c r="Z33" s="2" t="s">
        <v>78</v>
      </c>
      <c r="AA33" s="2" t="s">
        <v>92</v>
      </c>
      <c r="AB33" s="2" t="s">
        <v>93</v>
      </c>
      <c r="AC33" s="2" t="s">
        <v>60</v>
      </c>
      <c r="AD33" s="2" t="s">
        <v>61</v>
      </c>
      <c r="AE33" s="2">
        <v>155</v>
      </c>
      <c r="AF33" s="2" t="s">
        <v>62</v>
      </c>
      <c r="AH33" s="2" t="s">
        <v>63</v>
      </c>
      <c r="AL33" s="2" t="s">
        <v>64</v>
      </c>
      <c r="AM33" s="2" t="s">
        <v>65</v>
      </c>
      <c r="AN33" s="2" t="s">
        <v>66</v>
      </c>
      <c r="AO33" s="2" t="s">
        <v>67</v>
      </c>
      <c r="AP33" s="2" t="s">
        <v>67</v>
      </c>
      <c r="AQ33" s="2" t="s">
        <v>66</v>
      </c>
      <c r="AR33" s="2" t="e">
        <f>VLOOKUP(D33,'base enviada 03 junio'!$C$3:$I$52,1,0)</f>
        <v>#N/A</v>
      </c>
    </row>
    <row r="34" spans="1:44" x14ac:dyDescent="0.3">
      <c r="A34" s="2" t="s">
        <v>42</v>
      </c>
      <c r="B34" s="2" t="s">
        <v>43</v>
      </c>
      <c r="C34" s="2" t="s">
        <v>193</v>
      </c>
      <c r="D34" s="2">
        <v>1021676302</v>
      </c>
      <c r="E34" s="2" t="s">
        <v>355</v>
      </c>
      <c r="H34" s="6" t="s">
        <v>356</v>
      </c>
      <c r="I34" s="6" t="s">
        <v>357</v>
      </c>
      <c r="J34" s="2" t="s">
        <v>358</v>
      </c>
      <c r="L34" s="2" t="s">
        <v>359</v>
      </c>
      <c r="N34" s="2" t="s">
        <v>360</v>
      </c>
      <c r="O34" s="2" t="s">
        <v>361</v>
      </c>
      <c r="P34" s="4"/>
      <c r="Q34" s="4"/>
      <c r="R34" s="2" t="s">
        <v>52</v>
      </c>
      <c r="S34" s="2" t="s">
        <v>53</v>
      </c>
      <c r="T34" s="2">
        <v>116655</v>
      </c>
      <c r="U34" s="2" t="s">
        <v>324</v>
      </c>
      <c r="V34" s="2">
        <v>1709</v>
      </c>
      <c r="W34" s="2" t="s">
        <v>55</v>
      </c>
      <c r="X34" s="2" t="s">
        <v>56</v>
      </c>
      <c r="Y34" s="2" t="s">
        <v>57</v>
      </c>
      <c r="Z34" s="2" t="s">
        <v>78</v>
      </c>
      <c r="AA34" s="2" t="s">
        <v>92</v>
      </c>
      <c r="AB34" s="2" t="s">
        <v>80</v>
      </c>
      <c r="AC34" s="2" t="s">
        <v>60</v>
      </c>
      <c r="AD34" s="2" t="s">
        <v>61</v>
      </c>
      <c r="AE34" s="2">
        <v>135</v>
      </c>
      <c r="AF34" s="2" t="s">
        <v>62</v>
      </c>
      <c r="AH34" s="2" t="s">
        <v>63</v>
      </c>
      <c r="AL34" s="2" t="s">
        <v>64</v>
      </c>
      <c r="AM34" s="2" t="s">
        <v>65</v>
      </c>
      <c r="AN34" s="2" t="s">
        <v>66</v>
      </c>
      <c r="AO34" s="2" t="s">
        <v>67</v>
      </c>
      <c r="AP34" s="2" t="s">
        <v>67</v>
      </c>
      <c r="AQ34" s="2" t="s">
        <v>66</v>
      </c>
      <c r="AR34" s="2" t="e">
        <f>VLOOKUP(D34,'base enviada 03 junio'!$C$3:$I$52,1,0)</f>
        <v>#N/A</v>
      </c>
    </row>
    <row r="35" spans="1:44" x14ac:dyDescent="0.3">
      <c r="A35" s="2" t="s">
        <v>42</v>
      </c>
      <c r="B35" s="2" t="s">
        <v>43</v>
      </c>
      <c r="C35" s="2" t="s">
        <v>193</v>
      </c>
      <c r="D35" s="2">
        <v>1022961458</v>
      </c>
      <c r="E35" s="2" t="s">
        <v>362</v>
      </c>
      <c r="H35" s="6" t="s">
        <v>363</v>
      </c>
      <c r="I35" s="6" t="s">
        <v>364</v>
      </c>
      <c r="J35" s="2" t="s">
        <v>365</v>
      </c>
      <c r="K35" s="2" t="s">
        <v>366</v>
      </c>
      <c r="L35" s="2" t="s">
        <v>255</v>
      </c>
      <c r="M35" s="2" t="s">
        <v>367</v>
      </c>
      <c r="N35" s="2" t="s">
        <v>368</v>
      </c>
      <c r="O35" s="2" t="s">
        <v>369</v>
      </c>
      <c r="P35" s="4" t="s">
        <v>370</v>
      </c>
      <c r="Q35" s="4" t="s">
        <v>144</v>
      </c>
      <c r="R35" s="2" t="s">
        <v>52</v>
      </c>
      <c r="S35" s="2" t="s">
        <v>53</v>
      </c>
      <c r="T35" s="2">
        <v>111063</v>
      </c>
      <c r="U35" s="2" t="s">
        <v>371</v>
      </c>
      <c r="V35" s="2">
        <v>4813</v>
      </c>
      <c r="W35" s="2" t="s">
        <v>232</v>
      </c>
      <c r="X35" s="2" t="s">
        <v>56</v>
      </c>
      <c r="Y35" s="2" t="s">
        <v>233</v>
      </c>
      <c r="AA35" s="2" t="s">
        <v>58</v>
      </c>
      <c r="AB35" s="2" t="s">
        <v>167</v>
      </c>
      <c r="AC35" s="2" t="s">
        <v>81</v>
      </c>
      <c r="AD35" s="2" t="s">
        <v>61</v>
      </c>
      <c r="AE35" s="2">
        <v>68</v>
      </c>
      <c r="AF35" s="2" t="s">
        <v>62</v>
      </c>
      <c r="AH35" s="2" t="s">
        <v>63</v>
      </c>
      <c r="AL35" s="2" t="s">
        <v>64</v>
      </c>
      <c r="AM35" s="2" t="s">
        <v>65</v>
      </c>
      <c r="AN35" s="2" t="s">
        <v>66</v>
      </c>
      <c r="AO35" s="2" t="s">
        <v>67</v>
      </c>
      <c r="AP35" s="2" t="s">
        <v>67</v>
      </c>
      <c r="AQ35" s="2" t="s">
        <v>66</v>
      </c>
      <c r="AR35" s="2" t="e">
        <f>VLOOKUP(D35,'base enviada 03 junio'!$C$3:$I$52,1,0)</f>
        <v>#N/A</v>
      </c>
    </row>
    <row r="36" spans="1:44" x14ac:dyDescent="0.3">
      <c r="A36" s="2" t="s">
        <v>42</v>
      </c>
      <c r="B36" s="2" t="s">
        <v>43</v>
      </c>
      <c r="C36" s="2" t="s">
        <v>68</v>
      </c>
      <c r="D36" s="2">
        <v>1023025043</v>
      </c>
      <c r="E36" s="2" t="s">
        <v>372</v>
      </c>
      <c r="H36" s="6" t="s">
        <v>373</v>
      </c>
      <c r="I36" s="6" t="s">
        <v>374</v>
      </c>
      <c r="J36" s="2" t="s">
        <v>375</v>
      </c>
      <c r="L36" s="2" t="s">
        <v>376</v>
      </c>
      <c r="M36" s="2" t="s">
        <v>99</v>
      </c>
      <c r="N36" s="2" t="s">
        <v>377</v>
      </c>
      <c r="O36" s="2" t="s">
        <v>378</v>
      </c>
      <c r="P36" s="4"/>
      <c r="Q36" s="4"/>
      <c r="R36" s="2" t="s">
        <v>52</v>
      </c>
      <c r="S36" s="2" t="s">
        <v>53</v>
      </c>
      <c r="T36" s="2">
        <v>109339</v>
      </c>
      <c r="U36" s="2" t="s">
        <v>145</v>
      </c>
      <c r="V36" s="2">
        <v>2745</v>
      </c>
      <c r="W36" s="2" t="s">
        <v>91</v>
      </c>
      <c r="X36" s="2" t="s">
        <v>56</v>
      </c>
      <c r="Y36" s="2" t="s">
        <v>57</v>
      </c>
      <c r="Z36" s="2" t="s">
        <v>78</v>
      </c>
      <c r="AA36" s="2" t="s">
        <v>92</v>
      </c>
      <c r="AB36" s="2" t="s">
        <v>80</v>
      </c>
      <c r="AC36" s="2" t="s">
        <v>81</v>
      </c>
      <c r="AD36" s="2" t="s">
        <v>61</v>
      </c>
      <c r="AE36" s="2">
        <v>172</v>
      </c>
      <c r="AF36" s="2" t="s">
        <v>62</v>
      </c>
      <c r="AH36" s="2" t="s">
        <v>63</v>
      </c>
      <c r="AL36" s="2" t="s">
        <v>64</v>
      </c>
      <c r="AM36" s="2" t="s">
        <v>65</v>
      </c>
      <c r="AN36" s="2" t="s">
        <v>66</v>
      </c>
      <c r="AO36" s="2" t="s">
        <v>67</v>
      </c>
      <c r="AP36" s="2" t="s">
        <v>67</v>
      </c>
      <c r="AQ36" s="2" t="s">
        <v>66</v>
      </c>
      <c r="AR36" s="2" t="e">
        <f>VLOOKUP(D36,'base enviada 03 junio'!$C$3:$I$52,1,0)</f>
        <v>#N/A</v>
      </c>
    </row>
    <row r="37" spans="1:44" x14ac:dyDescent="0.3">
      <c r="A37" s="2" t="s">
        <v>42</v>
      </c>
      <c r="B37" s="2" t="s">
        <v>43</v>
      </c>
      <c r="C37" s="2" t="s">
        <v>68</v>
      </c>
      <c r="D37" s="2">
        <v>1023376623</v>
      </c>
      <c r="E37" s="2" t="s">
        <v>379</v>
      </c>
      <c r="H37" s="6" t="s">
        <v>380</v>
      </c>
      <c r="I37" s="6" t="s">
        <v>381</v>
      </c>
      <c r="J37" s="2" t="s">
        <v>382</v>
      </c>
      <c r="L37" s="2" t="s">
        <v>383</v>
      </c>
      <c r="N37" s="2" t="s">
        <v>384</v>
      </c>
      <c r="O37" s="2" t="s">
        <v>385</v>
      </c>
      <c r="P37" s="4"/>
      <c r="Q37" s="4"/>
      <c r="R37" s="2" t="s">
        <v>52</v>
      </c>
      <c r="S37" s="2" t="s">
        <v>53</v>
      </c>
      <c r="T37" s="2">
        <v>101742</v>
      </c>
      <c r="U37" s="2" t="s">
        <v>251</v>
      </c>
      <c r="V37" s="2">
        <v>2745</v>
      </c>
      <c r="W37" s="2" t="s">
        <v>91</v>
      </c>
      <c r="X37" s="2" t="s">
        <v>56</v>
      </c>
      <c r="Y37" s="2" t="s">
        <v>57</v>
      </c>
      <c r="AA37" s="2" t="s">
        <v>92</v>
      </c>
      <c r="AB37" s="2" t="s">
        <v>93</v>
      </c>
      <c r="AC37" s="2" t="s">
        <v>81</v>
      </c>
      <c r="AD37" s="2" t="s">
        <v>61</v>
      </c>
      <c r="AE37" s="2">
        <v>172</v>
      </c>
      <c r="AF37" s="2" t="s">
        <v>62</v>
      </c>
      <c r="AH37" s="2" t="s">
        <v>63</v>
      </c>
      <c r="AL37" s="2" t="s">
        <v>64</v>
      </c>
      <c r="AM37" s="2" t="s">
        <v>65</v>
      </c>
      <c r="AN37" s="2" t="s">
        <v>66</v>
      </c>
      <c r="AO37" s="2" t="s">
        <v>67</v>
      </c>
      <c r="AP37" s="2" t="s">
        <v>67</v>
      </c>
      <c r="AQ37" s="2" t="s">
        <v>66</v>
      </c>
      <c r="AR37" s="2" t="e">
        <f>VLOOKUP(D37,'base enviada 03 junio'!$C$3:$I$52,1,0)</f>
        <v>#N/A</v>
      </c>
    </row>
    <row r="38" spans="1:44" x14ac:dyDescent="0.3">
      <c r="A38" s="2" t="s">
        <v>42</v>
      </c>
      <c r="B38" s="2" t="s">
        <v>43</v>
      </c>
      <c r="C38" s="2" t="s">
        <v>193</v>
      </c>
      <c r="D38" s="2">
        <v>1024510328</v>
      </c>
      <c r="E38" s="2" t="s">
        <v>386</v>
      </c>
      <c r="H38" s="6" t="s">
        <v>387</v>
      </c>
      <c r="I38" s="6" t="s">
        <v>388</v>
      </c>
      <c r="J38" s="2" t="s">
        <v>389</v>
      </c>
      <c r="K38" s="2" t="s">
        <v>390</v>
      </c>
      <c r="L38" s="2" t="s">
        <v>391</v>
      </c>
      <c r="M38" s="2" t="s">
        <v>198</v>
      </c>
      <c r="N38" s="2" t="s">
        <v>392</v>
      </c>
      <c r="O38" s="2" t="s">
        <v>393</v>
      </c>
      <c r="P38" s="4" t="s">
        <v>43</v>
      </c>
      <c r="Q38" s="4" t="s">
        <v>144</v>
      </c>
      <c r="R38" s="2" t="s">
        <v>52</v>
      </c>
      <c r="S38" s="2" t="s">
        <v>53</v>
      </c>
      <c r="T38" s="2">
        <v>103897</v>
      </c>
      <c r="U38" s="2" t="s">
        <v>145</v>
      </c>
      <c r="V38" s="2">
        <v>1735</v>
      </c>
      <c r="W38" s="2" t="s">
        <v>77</v>
      </c>
      <c r="X38" s="2" t="s">
        <v>56</v>
      </c>
      <c r="Y38" s="2" t="s">
        <v>57</v>
      </c>
      <c r="Z38" s="2" t="s">
        <v>78</v>
      </c>
      <c r="AA38" s="2" t="s">
        <v>92</v>
      </c>
      <c r="AB38" s="2" t="s">
        <v>80</v>
      </c>
      <c r="AC38" s="2" t="s">
        <v>60</v>
      </c>
      <c r="AD38" s="2" t="s">
        <v>61</v>
      </c>
      <c r="AE38" s="2">
        <v>156</v>
      </c>
      <c r="AF38" s="2" t="s">
        <v>62</v>
      </c>
      <c r="AH38" s="2" t="s">
        <v>63</v>
      </c>
      <c r="AL38" s="2" t="s">
        <v>64</v>
      </c>
      <c r="AM38" s="2" t="s">
        <v>65</v>
      </c>
      <c r="AN38" s="2" t="s">
        <v>66</v>
      </c>
      <c r="AO38" s="2" t="s">
        <v>67</v>
      </c>
      <c r="AP38" s="2" t="s">
        <v>67</v>
      </c>
      <c r="AQ38" s="2" t="s">
        <v>66</v>
      </c>
      <c r="AR38" s="2" t="e">
        <f>VLOOKUP(D38,'base enviada 03 junio'!$C$3:$I$52,1,0)</f>
        <v>#N/A</v>
      </c>
    </row>
    <row r="39" spans="1:44" x14ac:dyDescent="0.3">
      <c r="A39" s="2" t="s">
        <v>42</v>
      </c>
      <c r="B39" s="2" t="s">
        <v>43</v>
      </c>
      <c r="C39" s="2" t="s">
        <v>193</v>
      </c>
      <c r="D39" s="2">
        <v>1025143491</v>
      </c>
      <c r="E39" s="2" t="s">
        <v>394</v>
      </c>
      <c r="H39" s="6" t="s">
        <v>395</v>
      </c>
      <c r="I39" s="6" t="s">
        <v>395</v>
      </c>
      <c r="J39" s="2" t="s">
        <v>396</v>
      </c>
      <c r="L39" s="2" t="s">
        <v>397</v>
      </c>
      <c r="N39" s="2" t="s">
        <v>398</v>
      </c>
      <c r="P39" s="4"/>
      <c r="Q39" s="4"/>
      <c r="R39" s="2" t="s">
        <v>241</v>
      </c>
      <c r="S39" s="2" t="s">
        <v>53</v>
      </c>
      <c r="T39" s="2">
        <v>926</v>
      </c>
      <c r="U39" s="2" t="s">
        <v>399</v>
      </c>
      <c r="V39" s="2">
        <v>1701</v>
      </c>
      <c r="W39" s="2" t="s">
        <v>400</v>
      </c>
      <c r="X39" s="2" t="s">
        <v>56</v>
      </c>
      <c r="Y39" s="2" t="s">
        <v>57</v>
      </c>
      <c r="AA39" s="2" t="s">
        <v>79</v>
      </c>
      <c r="AB39" s="2" t="s">
        <v>201</v>
      </c>
      <c r="AC39" s="2" t="s">
        <v>60</v>
      </c>
      <c r="AD39" s="2" t="s">
        <v>61</v>
      </c>
      <c r="AE39" s="2">
        <v>160</v>
      </c>
      <c r="AF39" s="2" t="s">
        <v>62</v>
      </c>
      <c r="AH39" s="2" t="s">
        <v>63</v>
      </c>
      <c r="AL39" s="2" t="s">
        <v>64</v>
      </c>
      <c r="AM39" s="2" t="s">
        <v>65</v>
      </c>
      <c r="AN39" s="2" t="s">
        <v>66</v>
      </c>
      <c r="AO39" s="2" t="s">
        <v>67</v>
      </c>
      <c r="AP39" s="2" t="s">
        <v>67</v>
      </c>
      <c r="AQ39" s="2" t="s">
        <v>66</v>
      </c>
      <c r="AR39" s="2" t="e">
        <f>VLOOKUP(D39,'base enviada 03 junio'!$C$3:$I$52,1,0)</f>
        <v>#N/A</v>
      </c>
    </row>
    <row r="40" spans="1:44" x14ac:dyDescent="0.3">
      <c r="A40" s="2" t="s">
        <v>42</v>
      </c>
      <c r="B40" s="2" t="s">
        <v>43</v>
      </c>
      <c r="C40" s="2" t="s">
        <v>68</v>
      </c>
      <c r="D40" s="2">
        <v>1025520291</v>
      </c>
      <c r="E40" s="2" t="s">
        <v>401</v>
      </c>
      <c r="H40" s="6" t="s">
        <v>402</v>
      </c>
      <c r="I40" s="6" t="s">
        <v>403</v>
      </c>
      <c r="J40" s="2" t="s">
        <v>404</v>
      </c>
      <c r="L40" s="2" t="s">
        <v>329</v>
      </c>
      <c r="M40" s="2" t="s">
        <v>383</v>
      </c>
      <c r="N40" s="2" t="s">
        <v>405</v>
      </c>
      <c r="O40" s="2" t="s">
        <v>406</v>
      </c>
      <c r="P40" s="4"/>
      <c r="Q40" s="4"/>
      <c r="R40" s="2" t="s">
        <v>52</v>
      </c>
      <c r="S40" s="2" t="s">
        <v>53</v>
      </c>
      <c r="T40" s="2">
        <v>116890</v>
      </c>
      <c r="U40" s="2" t="s">
        <v>407</v>
      </c>
      <c r="V40" s="2">
        <v>1709</v>
      </c>
      <c r="W40" s="2" t="s">
        <v>55</v>
      </c>
      <c r="X40" s="2" t="s">
        <v>56</v>
      </c>
      <c r="Y40" s="2" t="s">
        <v>57</v>
      </c>
      <c r="AA40" s="2" t="s">
        <v>104</v>
      </c>
      <c r="AB40" s="2" t="s">
        <v>167</v>
      </c>
      <c r="AC40" s="2" t="s">
        <v>60</v>
      </c>
      <c r="AD40" s="2" t="s">
        <v>61</v>
      </c>
      <c r="AE40" s="2">
        <v>141</v>
      </c>
      <c r="AF40" s="2" t="s">
        <v>62</v>
      </c>
      <c r="AH40" s="2" t="s">
        <v>63</v>
      </c>
      <c r="AL40" s="2" t="s">
        <v>64</v>
      </c>
      <c r="AM40" s="2" t="s">
        <v>65</v>
      </c>
      <c r="AN40" s="2" t="s">
        <v>66</v>
      </c>
      <c r="AO40" s="2" t="s">
        <v>67</v>
      </c>
      <c r="AP40" s="2" t="s">
        <v>67</v>
      </c>
      <c r="AQ40" s="2" t="s">
        <v>66</v>
      </c>
      <c r="AR40" s="2" t="e">
        <f>VLOOKUP(D40,'base enviada 03 junio'!$C$3:$I$52,1,0)</f>
        <v>#N/A</v>
      </c>
    </row>
    <row r="41" spans="1:44" x14ac:dyDescent="0.3">
      <c r="A41" s="2" t="s">
        <v>42</v>
      </c>
      <c r="B41" s="2" t="s">
        <v>43</v>
      </c>
      <c r="C41" s="2" t="s">
        <v>68</v>
      </c>
      <c r="D41" s="2">
        <v>1025522049</v>
      </c>
      <c r="E41" s="2" t="s">
        <v>408</v>
      </c>
      <c r="H41" s="6" t="s">
        <v>409</v>
      </c>
      <c r="I41" s="6" t="s">
        <v>410</v>
      </c>
      <c r="J41" s="2" t="s">
        <v>411</v>
      </c>
      <c r="K41" s="2" t="s">
        <v>390</v>
      </c>
      <c r="L41" s="2" t="s">
        <v>172</v>
      </c>
      <c r="M41" s="2" t="s">
        <v>383</v>
      </c>
      <c r="N41" s="2" t="s">
        <v>412</v>
      </c>
      <c r="O41" s="2" t="s">
        <v>413</v>
      </c>
      <c r="P41" s="4" t="s">
        <v>43</v>
      </c>
      <c r="Q41" s="4" t="s">
        <v>144</v>
      </c>
      <c r="R41" s="2" t="s">
        <v>52</v>
      </c>
      <c r="S41" s="2" t="s">
        <v>53</v>
      </c>
      <c r="T41" s="2">
        <v>104210</v>
      </c>
      <c r="U41" s="2" t="s">
        <v>251</v>
      </c>
      <c r="V41" s="2">
        <v>2728</v>
      </c>
      <c r="W41" s="2" t="s">
        <v>156</v>
      </c>
      <c r="X41" s="2" t="s">
        <v>56</v>
      </c>
      <c r="Y41" s="2" t="s">
        <v>57</v>
      </c>
      <c r="Z41" s="2" t="s">
        <v>78</v>
      </c>
      <c r="AA41" s="2" t="s">
        <v>92</v>
      </c>
      <c r="AB41" s="2" t="s">
        <v>93</v>
      </c>
      <c r="AC41" s="2" t="s">
        <v>81</v>
      </c>
      <c r="AD41" s="2" t="s">
        <v>61</v>
      </c>
      <c r="AE41" s="2">
        <v>170</v>
      </c>
      <c r="AF41" s="2" t="s">
        <v>62</v>
      </c>
      <c r="AH41" s="2" t="s">
        <v>63</v>
      </c>
      <c r="AL41" s="2" t="s">
        <v>64</v>
      </c>
      <c r="AM41" s="2" t="s">
        <v>65</v>
      </c>
      <c r="AN41" s="2" t="s">
        <v>66</v>
      </c>
      <c r="AO41" s="2" t="s">
        <v>67</v>
      </c>
      <c r="AP41" s="2" t="s">
        <v>67</v>
      </c>
      <c r="AQ41" s="2" t="s">
        <v>66</v>
      </c>
      <c r="AR41" s="2" t="e">
        <f>VLOOKUP(D41,'base enviada 03 junio'!$C$3:$I$52,1,0)</f>
        <v>#N/A</v>
      </c>
    </row>
    <row r="42" spans="1:44" x14ac:dyDescent="0.3">
      <c r="A42" s="2" t="s">
        <v>42</v>
      </c>
      <c r="B42" s="2" t="s">
        <v>43</v>
      </c>
      <c r="C42" s="2" t="s">
        <v>68</v>
      </c>
      <c r="D42" s="2">
        <v>1025525574</v>
      </c>
      <c r="E42" s="2" t="s">
        <v>414</v>
      </c>
      <c r="H42" s="6" t="s">
        <v>415</v>
      </c>
      <c r="I42" s="6" t="s">
        <v>416</v>
      </c>
      <c r="J42" s="2" t="s">
        <v>417</v>
      </c>
      <c r="L42" s="2" t="s">
        <v>329</v>
      </c>
      <c r="M42" s="2" t="s">
        <v>418</v>
      </c>
      <c r="N42" s="2" t="s">
        <v>419</v>
      </c>
      <c r="O42" s="2" t="s">
        <v>134</v>
      </c>
      <c r="P42" s="4"/>
      <c r="Q42" s="4"/>
      <c r="R42" s="2" t="s">
        <v>52</v>
      </c>
      <c r="S42" s="2" t="s">
        <v>53</v>
      </c>
      <c r="T42" s="2">
        <v>108164</v>
      </c>
      <c r="U42" s="2" t="s">
        <v>420</v>
      </c>
      <c r="V42" s="2">
        <v>2829</v>
      </c>
      <c r="W42" s="2" t="s">
        <v>114</v>
      </c>
      <c r="X42" s="2" t="s">
        <v>56</v>
      </c>
      <c r="Y42" s="2" t="s">
        <v>233</v>
      </c>
      <c r="AA42" s="2" t="s">
        <v>79</v>
      </c>
      <c r="AB42" s="2" t="s">
        <v>201</v>
      </c>
      <c r="AC42" s="2" t="s">
        <v>60</v>
      </c>
      <c r="AD42" s="2" t="s">
        <v>61</v>
      </c>
      <c r="AE42" s="2">
        <v>72</v>
      </c>
      <c r="AF42" s="2" t="s">
        <v>128</v>
      </c>
      <c r="AH42" s="2" t="s">
        <v>63</v>
      </c>
      <c r="AL42" s="2" t="s">
        <v>64</v>
      </c>
      <c r="AM42" s="2" t="s">
        <v>65</v>
      </c>
      <c r="AN42" s="2" t="s">
        <v>66</v>
      </c>
      <c r="AO42" s="2" t="s">
        <v>67</v>
      </c>
      <c r="AP42" s="2" t="s">
        <v>67</v>
      </c>
      <c r="AQ42" s="2" t="s">
        <v>66</v>
      </c>
      <c r="AR42" s="2">
        <f>VLOOKUP(D42,'base enviada 03 junio'!$C$3:$I$52,1,0)</f>
        <v>1025525574</v>
      </c>
    </row>
    <row r="43" spans="1:44" x14ac:dyDescent="0.3">
      <c r="A43" s="2" t="s">
        <v>42</v>
      </c>
      <c r="B43" s="2" t="s">
        <v>43</v>
      </c>
      <c r="C43" s="2" t="s">
        <v>193</v>
      </c>
      <c r="D43" s="2">
        <v>1025525890</v>
      </c>
      <c r="E43" s="2" t="s">
        <v>421</v>
      </c>
      <c r="H43" s="6" t="s">
        <v>422</v>
      </c>
      <c r="I43" s="6" t="s">
        <v>423</v>
      </c>
      <c r="J43" s="2" t="s">
        <v>424</v>
      </c>
      <c r="L43" s="2" t="s">
        <v>425</v>
      </c>
      <c r="M43" s="2" t="s">
        <v>87</v>
      </c>
      <c r="N43" s="2" t="s">
        <v>352</v>
      </c>
      <c r="O43" s="2" t="s">
        <v>308</v>
      </c>
      <c r="P43" s="4"/>
      <c r="Q43" s="4"/>
      <c r="R43" s="2" t="s">
        <v>52</v>
      </c>
      <c r="S43" s="2" t="s">
        <v>53</v>
      </c>
      <c r="T43" s="2">
        <v>108057</v>
      </c>
      <c r="U43" s="2" t="s">
        <v>90</v>
      </c>
      <c r="V43" s="2">
        <v>2728</v>
      </c>
      <c r="W43" s="2" t="s">
        <v>156</v>
      </c>
      <c r="X43" s="2" t="s">
        <v>56</v>
      </c>
      <c r="Y43" s="2" t="s">
        <v>57</v>
      </c>
      <c r="AA43" s="2" t="s">
        <v>92</v>
      </c>
      <c r="AB43" s="2" t="s">
        <v>93</v>
      </c>
      <c r="AC43" s="2" t="s">
        <v>81</v>
      </c>
      <c r="AD43" s="2" t="s">
        <v>61</v>
      </c>
      <c r="AE43" s="2">
        <v>170</v>
      </c>
      <c r="AF43" s="2" t="s">
        <v>62</v>
      </c>
      <c r="AH43" s="2" t="s">
        <v>63</v>
      </c>
      <c r="AL43" s="2" t="s">
        <v>64</v>
      </c>
      <c r="AM43" s="2" t="s">
        <v>65</v>
      </c>
      <c r="AN43" s="2" t="s">
        <v>66</v>
      </c>
      <c r="AO43" s="2" t="s">
        <v>67</v>
      </c>
      <c r="AP43" s="2" t="s">
        <v>67</v>
      </c>
      <c r="AQ43" s="2" t="s">
        <v>66</v>
      </c>
      <c r="AR43" s="2" t="e">
        <f>VLOOKUP(D43,'base enviada 03 junio'!$C$3:$I$52,1,0)</f>
        <v>#N/A</v>
      </c>
    </row>
    <row r="44" spans="1:44" x14ac:dyDescent="0.3">
      <c r="A44" s="2" t="s">
        <v>42</v>
      </c>
      <c r="B44" s="2" t="s">
        <v>43</v>
      </c>
      <c r="C44" s="2" t="s">
        <v>68</v>
      </c>
      <c r="D44" s="2">
        <v>1025526756</v>
      </c>
      <c r="E44" s="2" t="s">
        <v>426</v>
      </c>
      <c r="H44" s="6" t="s">
        <v>427</v>
      </c>
      <c r="I44" s="6" t="s">
        <v>428</v>
      </c>
      <c r="J44" s="2" t="s">
        <v>429</v>
      </c>
      <c r="L44" s="2" t="s">
        <v>216</v>
      </c>
      <c r="M44" s="2" t="s">
        <v>198</v>
      </c>
      <c r="N44" s="2" t="s">
        <v>430</v>
      </c>
      <c r="O44" s="2" t="s">
        <v>431</v>
      </c>
      <c r="P44" s="4"/>
      <c r="Q44" s="4"/>
      <c r="R44" s="2" t="s">
        <v>52</v>
      </c>
      <c r="S44" s="2" t="s">
        <v>53</v>
      </c>
      <c r="T44" s="2">
        <v>109339</v>
      </c>
      <c r="U44" s="2" t="s">
        <v>145</v>
      </c>
      <c r="V44" s="2">
        <v>2745</v>
      </c>
      <c r="W44" s="2" t="s">
        <v>91</v>
      </c>
      <c r="X44" s="2" t="s">
        <v>56</v>
      </c>
      <c r="Y44" s="2" t="s">
        <v>57</v>
      </c>
      <c r="Z44" s="2" t="s">
        <v>78</v>
      </c>
      <c r="AA44" s="2" t="s">
        <v>92</v>
      </c>
      <c r="AB44" s="2" t="s">
        <v>80</v>
      </c>
      <c r="AC44" s="2" t="s">
        <v>81</v>
      </c>
      <c r="AD44" s="2" t="s">
        <v>61</v>
      </c>
      <c r="AE44" s="2">
        <v>172</v>
      </c>
      <c r="AF44" s="2" t="s">
        <v>62</v>
      </c>
      <c r="AH44" s="2" t="s">
        <v>63</v>
      </c>
      <c r="AL44" s="2" t="s">
        <v>64</v>
      </c>
      <c r="AM44" s="2" t="s">
        <v>65</v>
      </c>
      <c r="AN44" s="2" t="s">
        <v>66</v>
      </c>
      <c r="AO44" s="2" t="s">
        <v>67</v>
      </c>
      <c r="AP44" s="2" t="s">
        <v>67</v>
      </c>
      <c r="AQ44" s="2" t="s">
        <v>66</v>
      </c>
      <c r="AR44" s="2" t="e">
        <f>VLOOKUP(D44,'base enviada 03 junio'!$C$3:$I$52,1,0)</f>
        <v>#N/A</v>
      </c>
    </row>
    <row r="45" spans="1:44" x14ac:dyDescent="0.3">
      <c r="A45" s="2" t="s">
        <v>42</v>
      </c>
      <c r="B45" s="2" t="s">
        <v>43</v>
      </c>
      <c r="C45" s="2" t="s">
        <v>193</v>
      </c>
      <c r="D45" s="2">
        <v>1025530125</v>
      </c>
      <c r="E45" s="2" t="s">
        <v>432</v>
      </c>
      <c r="H45" s="6" t="s">
        <v>433</v>
      </c>
      <c r="I45" s="6" t="s">
        <v>434</v>
      </c>
      <c r="J45" s="2" t="s">
        <v>435</v>
      </c>
      <c r="L45" s="2" t="s">
        <v>436</v>
      </c>
      <c r="M45" s="2" t="s">
        <v>264</v>
      </c>
      <c r="N45" s="2" t="s">
        <v>437</v>
      </c>
      <c r="O45" s="2" t="s">
        <v>438</v>
      </c>
      <c r="P45" s="4"/>
      <c r="Q45" s="4"/>
      <c r="R45" s="2" t="s">
        <v>52</v>
      </c>
      <c r="S45" s="2" t="s">
        <v>53</v>
      </c>
      <c r="T45" s="2">
        <v>111063</v>
      </c>
      <c r="U45" s="2" t="s">
        <v>371</v>
      </c>
      <c r="V45" s="2">
        <v>4813</v>
      </c>
      <c r="W45" s="2" t="s">
        <v>232</v>
      </c>
      <c r="X45" s="2" t="s">
        <v>56</v>
      </c>
      <c r="Y45" s="2" t="s">
        <v>233</v>
      </c>
      <c r="AA45" s="2" t="s">
        <v>58</v>
      </c>
      <c r="AB45" s="2" t="s">
        <v>167</v>
      </c>
      <c r="AC45" s="2" t="s">
        <v>81</v>
      </c>
      <c r="AD45" s="2" t="s">
        <v>61</v>
      </c>
      <c r="AE45" s="2">
        <v>68</v>
      </c>
      <c r="AF45" s="2" t="s">
        <v>128</v>
      </c>
      <c r="AH45" s="2" t="s">
        <v>63</v>
      </c>
      <c r="AL45" s="2" t="s">
        <v>64</v>
      </c>
      <c r="AM45" s="2" t="s">
        <v>65</v>
      </c>
      <c r="AN45" s="2" t="s">
        <v>66</v>
      </c>
      <c r="AO45" s="2" t="s">
        <v>67</v>
      </c>
      <c r="AP45" s="2" t="s">
        <v>67</v>
      </c>
      <c r="AQ45" s="2" t="s">
        <v>66</v>
      </c>
      <c r="AR45" s="2">
        <f>VLOOKUP(D45,'base enviada 03 junio'!$C$3:$I$52,1,0)</f>
        <v>1025530125</v>
      </c>
    </row>
    <row r="46" spans="1:44" x14ac:dyDescent="0.3">
      <c r="A46" s="2" t="s">
        <v>42</v>
      </c>
      <c r="B46" s="2" t="s">
        <v>43</v>
      </c>
      <c r="C46" s="2" t="s">
        <v>193</v>
      </c>
      <c r="D46" s="2">
        <v>1025530484</v>
      </c>
      <c r="E46" s="2" t="s">
        <v>439</v>
      </c>
      <c r="H46" s="6" t="s">
        <v>440</v>
      </c>
      <c r="I46" s="6" t="s">
        <v>440</v>
      </c>
      <c r="J46" s="2" t="s">
        <v>441</v>
      </c>
      <c r="L46" s="2" t="s">
        <v>216</v>
      </c>
      <c r="M46" s="2" t="s">
        <v>122</v>
      </c>
      <c r="N46" s="2" t="s">
        <v>442</v>
      </c>
      <c r="O46" s="2" t="s">
        <v>443</v>
      </c>
      <c r="P46" s="4"/>
      <c r="Q46" s="4"/>
      <c r="R46" s="2" t="s">
        <v>52</v>
      </c>
      <c r="S46" s="2" t="s">
        <v>53</v>
      </c>
      <c r="T46" s="2">
        <v>102191</v>
      </c>
      <c r="U46" s="2" t="s">
        <v>145</v>
      </c>
      <c r="V46" s="2">
        <v>1735</v>
      </c>
      <c r="W46" s="2" t="s">
        <v>77</v>
      </c>
      <c r="X46" s="2" t="s">
        <v>56</v>
      </c>
      <c r="Y46" s="2" t="s">
        <v>57</v>
      </c>
      <c r="Z46" s="2" t="s">
        <v>78</v>
      </c>
      <c r="AA46" s="2" t="s">
        <v>92</v>
      </c>
      <c r="AB46" s="2" t="s">
        <v>80</v>
      </c>
      <c r="AC46" s="2" t="s">
        <v>81</v>
      </c>
      <c r="AD46" s="2" t="s">
        <v>61</v>
      </c>
      <c r="AE46" s="2">
        <v>160</v>
      </c>
      <c r="AF46" s="2" t="s">
        <v>62</v>
      </c>
      <c r="AH46" s="2" t="s">
        <v>63</v>
      </c>
      <c r="AL46" s="2" t="s">
        <v>64</v>
      </c>
      <c r="AM46" s="2" t="s">
        <v>65</v>
      </c>
      <c r="AN46" s="2" t="s">
        <v>66</v>
      </c>
      <c r="AO46" s="2" t="s">
        <v>67</v>
      </c>
      <c r="AP46" s="2" t="s">
        <v>67</v>
      </c>
      <c r="AQ46" s="2" t="s">
        <v>66</v>
      </c>
      <c r="AR46" s="2" t="e">
        <f>VLOOKUP(D46,'base enviada 03 junio'!$C$3:$I$52,1,0)</f>
        <v>#N/A</v>
      </c>
    </row>
    <row r="47" spans="1:44" x14ac:dyDescent="0.3">
      <c r="A47" s="2" t="s">
        <v>42</v>
      </c>
      <c r="B47" s="2" t="s">
        <v>43</v>
      </c>
      <c r="C47" s="2" t="s">
        <v>68</v>
      </c>
      <c r="D47" s="2">
        <v>1025530638</v>
      </c>
      <c r="E47" s="2" t="s">
        <v>444</v>
      </c>
      <c r="H47" s="6" t="s">
        <v>445</v>
      </c>
      <c r="I47" s="6" t="s">
        <v>446</v>
      </c>
      <c r="J47" s="2" t="s">
        <v>447</v>
      </c>
      <c r="L47" s="2" t="s">
        <v>448</v>
      </c>
      <c r="M47" s="2" t="s">
        <v>449</v>
      </c>
      <c r="N47" s="2" t="s">
        <v>450</v>
      </c>
      <c r="O47" s="2" t="s">
        <v>451</v>
      </c>
      <c r="P47" s="4"/>
      <c r="Q47" s="4" t="s">
        <v>144</v>
      </c>
      <c r="R47" s="2" t="s">
        <v>52</v>
      </c>
      <c r="S47" s="2" t="s">
        <v>53</v>
      </c>
      <c r="T47" s="2">
        <v>108378</v>
      </c>
      <c r="U47" s="2" t="s">
        <v>145</v>
      </c>
      <c r="V47" s="2">
        <v>2830</v>
      </c>
      <c r="W47" s="2" t="s">
        <v>146</v>
      </c>
      <c r="X47" s="2" t="s">
        <v>56</v>
      </c>
      <c r="Y47" s="2" t="s">
        <v>57</v>
      </c>
      <c r="Z47" s="2" t="s">
        <v>78</v>
      </c>
      <c r="AA47" s="2" t="s">
        <v>92</v>
      </c>
      <c r="AB47" s="2" t="s">
        <v>80</v>
      </c>
      <c r="AC47" s="2" t="s">
        <v>81</v>
      </c>
      <c r="AD47" s="2" t="s">
        <v>61</v>
      </c>
      <c r="AE47" s="2">
        <v>144</v>
      </c>
      <c r="AF47" s="2" t="s">
        <v>62</v>
      </c>
      <c r="AH47" s="2" t="s">
        <v>63</v>
      </c>
      <c r="AL47" s="2" t="s">
        <v>64</v>
      </c>
      <c r="AM47" s="2" t="s">
        <v>65</v>
      </c>
      <c r="AN47" s="2" t="s">
        <v>66</v>
      </c>
      <c r="AO47" s="2" t="s">
        <v>67</v>
      </c>
      <c r="AP47" s="2" t="s">
        <v>67</v>
      </c>
      <c r="AQ47" s="2" t="s">
        <v>66</v>
      </c>
      <c r="AR47" s="2">
        <f>VLOOKUP(D47,'base enviada 03 junio'!$C$3:$I$52,1,0)</f>
        <v>1025530638</v>
      </c>
    </row>
    <row r="48" spans="1:44" x14ac:dyDescent="0.3">
      <c r="A48" s="2" t="s">
        <v>42</v>
      </c>
      <c r="B48" s="2" t="s">
        <v>43</v>
      </c>
      <c r="C48" s="2" t="s">
        <v>68</v>
      </c>
      <c r="D48" s="2">
        <v>1025534072</v>
      </c>
      <c r="E48" s="2" t="s">
        <v>452</v>
      </c>
      <c r="H48" s="6" t="s">
        <v>453</v>
      </c>
      <c r="I48" s="6" t="s">
        <v>454</v>
      </c>
      <c r="J48" s="2" t="s">
        <v>455</v>
      </c>
      <c r="L48" s="2" t="s">
        <v>173</v>
      </c>
      <c r="M48" s="2" t="s">
        <v>456</v>
      </c>
      <c r="N48" s="2" t="s">
        <v>457</v>
      </c>
      <c r="O48" s="2" t="s">
        <v>393</v>
      </c>
      <c r="P48" s="4"/>
      <c r="Q48" s="4"/>
      <c r="R48" s="2" t="s">
        <v>52</v>
      </c>
      <c r="S48" s="2" t="s">
        <v>53</v>
      </c>
      <c r="T48" s="2">
        <v>101725</v>
      </c>
      <c r="U48" s="2" t="s">
        <v>458</v>
      </c>
      <c r="V48" s="2">
        <v>2713</v>
      </c>
      <c r="W48" s="2" t="s">
        <v>459</v>
      </c>
      <c r="X48" s="2" t="s">
        <v>56</v>
      </c>
      <c r="Y48" s="2" t="s">
        <v>127</v>
      </c>
      <c r="AA48" s="2" t="s">
        <v>104</v>
      </c>
      <c r="AB48" s="2" t="s">
        <v>460</v>
      </c>
      <c r="AC48" s="2" t="s">
        <v>60</v>
      </c>
      <c r="AD48" s="2" t="s">
        <v>61</v>
      </c>
      <c r="AE48" s="2">
        <v>105</v>
      </c>
      <c r="AF48" s="2" t="s">
        <v>62</v>
      </c>
      <c r="AH48" s="2" t="s">
        <v>63</v>
      </c>
      <c r="AL48" s="2" t="s">
        <v>64</v>
      </c>
      <c r="AM48" s="2" t="s">
        <v>65</v>
      </c>
      <c r="AN48" s="2" t="s">
        <v>66</v>
      </c>
      <c r="AO48" s="2" t="s">
        <v>67</v>
      </c>
      <c r="AP48" s="2" t="s">
        <v>67</v>
      </c>
      <c r="AQ48" s="2" t="s">
        <v>66</v>
      </c>
      <c r="AR48" s="2" t="e">
        <f>VLOOKUP(D48,'base enviada 03 junio'!$C$3:$I$52,1,0)</f>
        <v>#N/A</v>
      </c>
    </row>
    <row r="49" spans="1:44" x14ac:dyDescent="0.3">
      <c r="A49" s="2" t="s">
        <v>42</v>
      </c>
      <c r="B49" s="2" t="s">
        <v>43</v>
      </c>
      <c r="C49" s="2" t="s">
        <v>68</v>
      </c>
      <c r="D49" s="2">
        <v>1025535363</v>
      </c>
      <c r="E49" s="2" t="s">
        <v>461</v>
      </c>
      <c r="H49" s="6" t="s">
        <v>462</v>
      </c>
      <c r="I49" s="6" t="s">
        <v>463</v>
      </c>
      <c r="J49" s="2" t="s">
        <v>464</v>
      </c>
      <c r="L49" s="2" t="s">
        <v>465</v>
      </c>
      <c r="M49" s="2" t="s">
        <v>466</v>
      </c>
      <c r="N49" s="2" t="s">
        <v>182</v>
      </c>
      <c r="O49" s="2" t="s">
        <v>467</v>
      </c>
      <c r="P49" s="4"/>
      <c r="Q49" s="4"/>
      <c r="R49" s="2" t="s">
        <v>52</v>
      </c>
      <c r="S49" s="2" t="s">
        <v>53</v>
      </c>
      <c r="T49" s="2">
        <v>116928</v>
      </c>
      <c r="U49" s="2" t="s">
        <v>468</v>
      </c>
      <c r="V49" s="2">
        <v>1709</v>
      </c>
      <c r="W49" s="2" t="s">
        <v>55</v>
      </c>
      <c r="X49" s="2" t="s">
        <v>56</v>
      </c>
      <c r="Y49" s="2" t="s">
        <v>57</v>
      </c>
      <c r="Z49" s="2" t="s">
        <v>78</v>
      </c>
      <c r="AA49" s="2" t="s">
        <v>115</v>
      </c>
      <c r="AB49" s="2" t="s">
        <v>469</v>
      </c>
      <c r="AC49" s="2" t="s">
        <v>60</v>
      </c>
      <c r="AD49" s="2" t="s">
        <v>61</v>
      </c>
      <c r="AE49" s="2">
        <v>135</v>
      </c>
      <c r="AF49" s="2" t="s">
        <v>62</v>
      </c>
      <c r="AH49" s="2" t="s">
        <v>63</v>
      </c>
      <c r="AL49" s="2" t="s">
        <v>64</v>
      </c>
      <c r="AM49" s="2" t="s">
        <v>65</v>
      </c>
      <c r="AN49" s="2" t="s">
        <v>66</v>
      </c>
      <c r="AO49" s="2" t="s">
        <v>67</v>
      </c>
      <c r="AP49" s="2" t="s">
        <v>67</v>
      </c>
      <c r="AQ49" s="2" t="s">
        <v>66</v>
      </c>
      <c r="AR49" s="2">
        <f>VLOOKUP(D49,'base enviada 03 junio'!$C$3:$I$52,1,0)</f>
        <v>1025535363</v>
      </c>
    </row>
    <row r="50" spans="1:44" x14ac:dyDescent="0.3">
      <c r="A50" s="2" t="s">
        <v>42</v>
      </c>
      <c r="B50" s="2" t="s">
        <v>43</v>
      </c>
      <c r="C50" s="2" t="s">
        <v>68</v>
      </c>
      <c r="D50" s="2">
        <v>1025535906</v>
      </c>
      <c r="E50" s="2" t="s">
        <v>470</v>
      </c>
      <c r="H50" s="6" t="s">
        <v>471</v>
      </c>
      <c r="I50" s="6" t="s">
        <v>472</v>
      </c>
      <c r="J50" s="2" t="s">
        <v>473</v>
      </c>
      <c r="L50" s="2" t="s">
        <v>198</v>
      </c>
      <c r="M50" s="2" t="s">
        <v>122</v>
      </c>
      <c r="N50" s="2" t="s">
        <v>474</v>
      </c>
      <c r="O50" s="2" t="s">
        <v>281</v>
      </c>
      <c r="P50" s="4"/>
      <c r="Q50" s="4"/>
      <c r="R50" s="2" t="s">
        <v>52</v>
      </c>
      <c r="S50" s="2" t="s">
        <v>53</v>
      </c>
      <c r="T50" s="2">
        <v>1422</v>
      </c>
      <c r="U50" s="2" t="s">
        <v>54</v>
      </c>
      <c r="V50" s="2">
        <v>1801</v>
      </c>
      <c r="W50" s="2" t="s">
        <v>275</v>
      </c>
      <c r="X50" s="2" t="s">
        <v>56</v>
      </c>
      <c r="Y50" s="2" t="s">
        <v>57</v>
      </c>
      <c r="AA50" s="2" t="s">
        <v>58</v>
      </c>
      <c r="AB50" s="2" t="s">
        <v>59</v>
      </c>
      <c r="AC50" s="2" t="s">
        <v>60</v>
      </c>
      <c r="AD50" s="2" t="s">
        <v>61</v>
      </c>
      <c r="AE50" s="2">
        <v>170</v>
      </c>
      <c r="AF50" s="2" t="s">
        <v>62</v>
      </c>
      <c r="AH50" s="2" t="s">
        <v>63</v>
      </c>
      <c r="AL50" s="2" t="s">
        <v>64</v>
      </c>
      <c r="AM50" s="2" t="s">
        <v>65</v>
      </c>
      <c r="AN50" s="2" t="s">
        <v>66</v>
      </c>
      <c r="AO50" s="2" t="s">
        <v>67</v>
      </c>
      <c r="AP50" s="2" t="s">
        <v>67</v>
      </c>
      <c r="AQ50" s="2" t="s">
        <v>66</v>
      </c>
      <c r="AR50" s="2" t="e">
        <f>VLOOKUP(D50,'base enviada 03 junio'!$C$3:$I$52,1,0)</f>
        <v>#N/A</v>
      </c>
    </row>
    <row r="51" spans="1:44" x14ac:dyDescent="0.3">
      <c r="A51" s="2" t="s">
        <v>42</v>
      </c>
      <c r="B51" s="2" t="s">
        <v>43</v>
      </c>
      <c r="C51" s="2" t="s">
        <v>193</v>
      </c>
      <c r="D51" s="2">
        <v>1025535987</v>
      </c>
      <c r="E51" s="2" t="s">
        <v>475</v>
      </c>
      <c r="H51" s="6" t="s">
        <v>476</v>
      </c>
      <c r="I51" s="6" t="s">
        <v>477</v>
      </c>
      <c r="J51" s="2" t="s">
        <v>478</v>
      </c>
      <c r="L51" s="2" t="s">
        <v>479</v>
      </c>
      <c r="M51" s="2" t="s">
        <v>122</v>
      </c>
      <c r="N51" s="2" t="s">
        <v>164</v>
      </c>
      <c r="O51" s="2" t="s">
        <v>480</v>
      </c>
      <c r="P51" s="4"/>
      <c r="Q51" s="4"/>
      <c r="R51" s="2" t="s">
        <v>52</v>
      </c>
      <c r="S51" s="2" t="s">
        <v>53</v>
      </c>
      <c r="T51" s="2">
        <v>53071</v>
      </c>
      <c r="U51" s="2" t="s">
        <v>481</v>
      </c>
      <c r="V51" s="2">
        <v>1729</v>
      </c>
      <c r="W51" s="2" t="s">
        <v>243</v>
      </c>
      <c r="X51" s="2" t="s">
        <v>56</v>
      </c>
      <c r="Y51" s="2" t="s">
        <v>57</v>
      </c>
      <c r="AA51" s="2" t="s">
        <v>221</v>
      </c>
      <c r="AB51" s="2" t="s">
        <v>222</v>
      </c>
      <c r="AC51" s="2" t="s">
        <v>60</v>
      </c>
      <c r="AD51" s="2" t="s">
        <v>61</v>
      </c>
      <c r="AE51" s="2">
        <v>155</v>
      </c>
      <c r="AF51" s="2" t="s">
        <v>62</v>
      </c>
      <c r="AH51" s="2" t="s">
        <v>63</v>
      </c>
      <c r="AL51" s="2" t="s">
        <v>64</v>
      </c>
      <c r="AM51" s="2" t="s">
        <v>65</v>
      </c>
      <c r="AN51" s="2" t="s">
        <v>66</v>
      </c>
      <c r="AO51" s="2" t="s">
        <v>67</v>
      </c>
      <c r="AP51" s="2" t="s">
        <v>67</v>
      </c>
      <c r="AQ51" s="2" t="s">
        <v>66</v>
      </c>
      <c r="AR51" s="2" t="e">
        <f>VLOOKUP(D51,'base enviada 03 junio'!$C$3:$I$52,1,0)</f>
        <v>#N/A</v>
      </c>
    </row>
    <row r="52" spans="1:44" ht="28.8" x14ac:dyDescent="0.3">
      <c r="A52" s="2" t="s">
        <v>42</v>
      </c>
      <c r="B52" s="2" t="s">
        <v>43</v>
      </c>
      <c r="C52" s="2" t="s">
        <v>193</v>
      </c>
      <c r="D52" s="2">
        <v>1025536744</v>
      </c>
      <c r="E52" s="2" t="s">
        <v>482</v>
      </c>
      <c r="H52" s="6" t="s">
        <v>483</v>
      </c>
      <c r="I52" s="6" t="s">
        <v>484</v>
      </c>
      <c r="J52" s="2" t="s">
        <v>485</v>
      </c>
      <c r="L52" s="2" t="s">
        <v>486</v>
      </c>
      <c r="M52" s="2" t="s">
        <v>487</v>
      </c>
      <c r="N52" s="2" t="s">
        <v>488</v>
      </c>
      <c r="O52" s="2" t="s">
        <v>489</v>
      </c>
      <c r="P52" s="4" t="s">
        <v>43</v>
      </c>
      <c r="Q52" s="4" t="s">
        <v>490</v>
      </c>
      <c r="R52" s="2" t="s">
        <v>52</v>
      </c>
      <c r="S52" s="2" t="s">
        <v>53</v>
      </c>
      <c r="T52" s="2">
        <v>111503</v>
      </c>
      <c r="U52" s="2" t="s">
        <v>491</v>
      </c>
      <c r="V52" s="2">
        <v>4710</v>
      </c>
      <c r="W52" s="2" t="s">
        <v>492</v>
      </c>
      <c r="X52" s="2" t="s">
        <v>56</v>
      </c>
      <c r="Y52" s="2" t="s">
        <v>233</v>
      </c>
      <c r="AA52" s="2" t="s">
        <v>92</v>
      </c>
      <c r="AB52" s="2" t="s">
        <v>80</v>
      </c>
      <c r="AC52" s="2" t="s">
        <v>81</v>
      </c>
      <c r="AD52" s="2" t="s">
        <v>61</v>
      </c>
      <c r="AE52" s="2">
        <v>65</v>
      </c>
      <c r="AF52" s="2" t="s">
        <v>62</v>
      </c>
      <c r="AH52" s="2" t="s">
        <v>63</v>
      </c>
      <c r="AL52" s="2" t="s">
        <v>64</v>
      </c>
      <c r="AM52" s="2" t="s">
        <v>65</v>
      </c>
      <c r="AN52" s="2" t="s">
        <v>66</v>
      </c>
      <c r="AO52" s="2" t="s">
        <v>67</v>
      </c>
      <c r="AP52" s="2" t="s">
        <v>67</v>
      </c>
      <c r="AQ52" s="2" t="s">
        <v>66</v>
      </c>
      <c r="AR52" s="2" t="e">
        <f>VLOOKUP(D52,'base enviada 03 junio'!$C$3:$I$52,1,0)</f>
        <v>#N/A</v>
      </c>
    </row>
    <row r="53" spans="1:44" x14ac:dyDescent="0.3">
      <c r="A53" s="2" t="s">
        <v>42</v>
      </c>
      <c r="B53" s="2" t="s">
        <v>43</v>
      </c>
      <c r="C53" s="2" t="s">
        <v>193</v>
      </c>
      <c r="D53" s="2">
        <v>1025537151</v>
      </c>
      <c r="E53" s="2" t="s">
        <v>493</v>
      </c>
      <c r="H53" s="6" t="s">
        <v>494</v>
      </c>
      <c r="I53" s="6" t="s">
        <v>495</v>
      </c>
      <c r="J53" s="2" t="s">
        <v>496</v>
      </c>
      <c r="L53" s="2" t="s">
        <v>497</v>
      </c>
      <c r="M53" s="2" t="s">
        <v>498</v>
      </c>
      <c r="N53" s="2" t="s">
        <v>499</v>
      </c>
      <c r="O53" s="2" t="s">
        <v>500</v>
      </c>
      <c r="P53" s="4"/>
      <c r="Q53" s="4"/>
      <c r="R53" s="2" t="s">
        <v>52</v>
      </c>
      <c r="S53" s="2" t="s">
        <v>53</v>
      </c>
      <c r="T53" s="2">
        <v>116364</v>
      </c>
      <c r="U53" s="2" t="s">
        <v>54</v>
      </c>
      <c r="V53" s="2">
        <v>1803</v>
      </c>
      <c r="W53" s="2" t="s">
        <v>283</v>
      </c>
      <c r="X53" s="2" t="s">
        <v>56</v>
      </c>
      <c r="Y53" s="2" t="s">
        <v>57</v>
      </c>
      <c r="AA53" s="2" t="s">
        <v>58</v>
      </c>
      <c r="AB53" s="2" t="s">
        <v>59</v>
      </c>
      <c r="AC53" s="2" t="s">
        <v>60</v>
      </c>
      <c r="AD53" s="2" t="s">
        <v>61</v>
      </c>
      <c r="AE53" s="2">
        <v>135</v>
      </c>
      <c r="AF53" s="2" t="s">
        <v>62</v>
      </c>
      <c r="AH53" s="2" t="s">
        <v>63</v>
      </c>
      <c r="AL53" s="2" t="s">
        <v>64</v>
      </c>
      <c r="AM53" s="2" t="s">
        <v>65</v>
      </c>
      <c r="AN53" s="2" t="s">
        <v>66</v>
      </c>
      <c r="AO53" s="2" t="s">
        <v>67</v>
      </c>
      <c r="AP53" s="2" t="s">
        <v>67</v>
      </c>
      <c r="AQ53" s="2" t="s">
        <v>66</v>
      </c>
      <c r="AR53" s="2" t="e">
        <f>VLOOKUP(D53,'base enviada 03 junio'!$C$3:$I$52,1,0)</f>
        <v>#N/A</v>
      </c>
    </row>
    <row r="54" spans="1:44" x14ac:dyDescent="0.3">
      <c r="A54" s="2" t="s">
        <v>42</v>
      </c>
      <c r="B54" s="2" t="s">
        <v>43</v>
      </c>
      <c r="C54" s="2" t="s">
        <v>193</v>
      </c>
      <c r="D54" s="2">
        <v>1025537237</v>
      </c>
      <c r="E54" s="2" t="s">
        <v>501</v>
      </c>
      <c r="H54" s="6" t="s">
        <v>502</v>
      </c>
      <c r="I54" s="6" t="s">
        <v>503</v>
      </c>
      <c r="J54" s="2" t="s">
        <v>504</v>
      </c>
      <c r="L54" s="2" t="s">
        <v>121</v>
      </c>
      <c r="M54" s="2" t="s">
        <v>505</v>
      </c>
      <c r="N54" s="2" t="s">
        <v>506</v>
      </c>
      <c r="O54" s="2" t="s">
        <v>507</v>
      </c>
      <c r="P54" s="5">
        <v>46090</v>
      </c>
      <c r="Q54" s="5"/>
      <c r="R54" s="2" t="s">
        <v>52</v>
      </c>
      <c r="S54" s="2" t="s">
        <v>53</v>
      </c>
      <c r="T54" s="2">
        <v>52994</v>
      </c>
      <c r="U54" s="2" t="s">
        <v>508</v>
      </c>
      <c r="V54" s="2">
        <v>5802</v>
      </c>
      <c r="W54" s="2" t="s">
        <v>184</v>
      </c>
      <c r="X54" s="2" t="s">
        <v>56</v>
      </c>
      <c r="Y54" s="2" t="s">
        <v>57</v>
      </c>
      <c r="AA54" s="2" t="s">
        <v>58</v>
      </c>
      <c r="AB54" s="2" t="s">
        <v>201</v>
      </c>
      <c r="AC54" s="2" t="s">
        <v>60</v>
      </c>
      <c r="AD54" s="2" t="s">
        <v>61</v>
      </c>
      <c r="AE54" s="2">
        <v>144</v>
      </c>
      <c r="AF54" s="2" t="s">
        <v>62</v>
      </c>
      <c r="AH54" s="2" t="s">
        <v>63</v>
      </c>
      <c r="AL54" s="2" t="s">
        <v>64</v>
      </c>
      <c r="AM54" s="2" t="s">
        <v>65</v>
      </c>
      <c r="AN54" s="2" t="s">
        <v>66</v>
      </c>
      <c r="AO54" s="2" t="s">
        <v>67</v>
      </c>
      <c r="AP54" s="2" t="s">
        <v>67</v>
      </c>
      <c r="AQ54" s="2" t="s">
        <v>66</v>
      </c>
      <c r="AR54" s="2" t="e">
        <f>VLOOKUP(D54,'base enviada 03 junio'!$C$3:$I$52,1,0)</f>
        <v>#N/A</v>
      </c>
    </row>
    <row r="55" spans="1:44" x14ac:dyDescent="0.3">
      <c r="A55" s="2" t="s">
        <v>42</v>
      </c>
      <c r="B55" s="2" t="s">
        <v>43</v>
      </c>
      <c r="C55" s="2" t="s">
        <v>193</v>
      </c>
      <c r="D55" s="2">
        <v>1025537694</v>
      </c>
      <c r="E55" s="2" t="s">
        <v>509</v>
      </c>
      <c r="H55" s="6" t="s">
        <v>510</v>
      </c>
      <c r="I55" s="6" t="s">
        <v>511</v>
      </c>
      <c r="J55" s="2" t="s">
        <v>512</v>
      </c>
      <c r="L55" s="2" t="s">
        <v>513</v>
      </c>
      <c r="M55" s="2" t="s">
        <v>514</v>
      </c>
      <c r="N55" s="2" t="s">
        <v>515</v>
      </c>
      <c r="O55" s="2" t="s">
        <v>516</v>
      </c>
      <c r="P55" s="4"/>
      <c r="Q55" s="4"/>
      <c r="R55" s="2" t="s">
        <v>52</v>
      </c>
      <c r="S55" s="2" t="s">
        <v>53</v>
      </c>
      <c r="T55" s="2">
        <v>1422</v>
      </c>
      <c r="U55" s="2" t="s">
        <v>54</v>
      </c>
      <c r="V55" s="2">
        <v>1801</v>
      </c>
      <c r="W55" s="2" t="s">
        <v>275</v>
      </c>
      <c r="X55" s="2" t="s">
        <v>56</v>
      </c>
      <c r="Y55" s="2" t="s">
        <v>57</v>
      </c>
      <c r="AA55" s="2" t="s">
        <v>58</v>
      </c>
      <c r="AB55" s="2" t="s">
        <v>59</v>
      </c>
      <c r="AC55" s="2" t="s">
        <v>60</v>
      </c>
      <c r="AD55" s="2" t="s">
        <v>61</v>
      </c>
      <c r="AE55" s="2">
        <v>170</v>
      </c>
      <c r="AF55" s="2" t="s">
        <v>62</v>
      </c>
      <c r="AH55" s="2" t="s">
        <v>63</v>
      </c>
      <c r="AL55" s="2" t="s">
        <v>64</v>
      </c>
      <c r="AM55" s="2" t="s">
        <v>65</v>
      </c>
      <c r="AN55" s="2" t="s">
        <v>66</v>
      </c>
      <c r="AO55" s="2" t="s">
        <v>67</v>
      </c>
      <c r="AP55" s="2" t="s">
        <v>67</v>
      </c>
      <c r="AQ55" s="2" t="s">
        <v>66</v>
      </c>
      <c r="AR55" s="2" t="e">
        <f>VLOOKUP(D55,'base enviada 03 junio'!$C$3:$I$52,1,0)</f>
        <v>#N/A</v>
      </c>
    </row>
    <row r="56" spans="1:44" x14ac:dyDescent="0.3">
      <c r="A56" s="2" t="s">
        <v>42</v>
      </c>
      <c r="B56" s="2" t="s">
        <v>43</v>
      </c>
      <c r="C56" s="2" t="s">
        <v>193</v>
      </c>
      <c r="D56" s="2">
        <v>1025538045</v>
      </c>
      <c r="E56" s="2" t="s">
        <v>517</v>
      </c>
      <c r="H56" s="6" t="s">
        <v>518</v>
      </c>
      <c r="I56" s="6" t="s">
        <v>518</v>
      </c>
      <c r="J56" s="2" t="s">
        <v>519</v>
      </c>
      <c r="L56" s="2" t="s">
        <v>520</v>
      </c>
      <c r="M56" s="2" t="s">
        <v>521</v>
      </c>
      <c r="N56" s="2" t="s">
        <v>522</v>
      </c>
      <c r="O56" s="2" t="s">
        <v>523</v>
      </c>
      <c r="P56" s="4"/>
      <c r="Q56" s="4"/>
      <c r="R56" s="2" t="s">
        <v>52</v>
      </c>
      <c r="S56" s="2" t="s">
        <v>53</v>
      </c>
      <c r="T56" s="2">
        <v>90394</v>
      </c>
      <c r="U56" s="2" t="s">
        <v>524</v>
      </c>
      <c r="V56" s="2">
        <v>2738</v>
      </c>
      <c r="W56" s="2" t="s">
        <v>525</v>
      </c>
      <c r="X56" s="2" t="s">
        <v>56</v>
      </c>
      <c r="Y56" s="2" t="s">
        <v>57</v>
      </c>
      <c r="AA56" s="2" t="s">
        <v>104</v>
      </c>
      <c r="AB56" s="2" t="s">
        <v>59</v>
      </c>
      <c r="AC56" s="2" t="s">
        <v>526</v>
      </c>
      <c r="AD56" s="2" t="s">
        <v>61</v>
      </c>
      <c r="AE56" s="2">
        <v>155</v>
      </c>
      <c r="AF56" s="2" t="s">
        <v>62</v>
      </c>
      <c r="AH56" s="2" t="s">
        <v>63</v>
      </c>
      <c r="AL56" s="2" t="s">
        <v>64</v>
      </c>
      <c r="AM56" s="2" t="s">
        <v>65</v>
      </c>
      <c r="AN56" s="2" t="s">
        <v>66</v>
      </c>
      <c r="AO56" s="2" t="s">
        <v>67</v>
      </c>
      <c r="AP56" s="2" t="s">
        <v>67</v>
      </c>
      <c r="AQ56" s="2" t="s">
        <v>66</v>
      </c>
      <c r="AR56" s="2" t="e">
        <f>VLOOKUP(D56,'base enviada 03 junio'!$C$3:$I$52,1,0)</f>
        <v>#N/A</v>
      </c>
    </row>
    <row r="57" spans="1:44" x14ac:dyDescent="0.3">
      <c r="A57" s="2" t="s">
        <v>42</v>
      </c>
      <c r="B57" s="2" t="s">
        <v>43</v>
      </c>
      <c r="C57" s="2" t="s">
        <v>193</v>
      </c>
      <c r="D57" s="2">
        <v>1025538429</v>
      </c>
      <c r="E57" s="2" t="s">
        <v>527</v>
      </c>
      <c r="H57" s="6" t="s">
        <v>528</v>
      </c>
      <c r="I57" s="6" t="s">
        <v>529</v>
      </c>
      <c r="J57" s="2" t="s">
        <v>530</v>
      </c>
      <c r="L57" s="2" t="s">
        <v>216</v>
      </c>
      <c r="M57" s="2" t="s">
        <v>228</v>
      </c>
      <c r="N57" s="2" t="s">
        <v>531</v>
      </c>
      <c r="O57" s="2" t="s">
        <v>134</v>
      </c>
      <c r="P57" s="4"/>
      <c r="Q57" s="4"/>
      <c r="R57" s="2" t="s">
        <v>52</v>
      </c>
      <c r="S57" s="2" t="s">
        <v>53</v>
      </c>
      <c r="T57" s="2">
        <v>102844</v>
      </c>
      <c r="U57" s="2" t="s">
        <v>145</v>
      </c>
      <c r="V57" s="2">
        <v>2738</v>
      </c>
      <c r="W57" s="2" t="s">
        <v>525</v>
      </c>
      <c r="X57" s="2" t="s">
        <v>56</v>
      </c>
      <c r="Y57" s="2" t="s">
        <v>57</v>
      </c>
      <c r="Z57" s="2" t="s">
        <v>78</v>
      </c>
      <c r="AA57" s="2" t="s">
        <v>92</v>
      </c>
      <c r="AB57" s="2" t="s">
        <v>80</v>
      </c>
      <c r="AC57" s="2" t="s">
        <v>532</v>
      </c>
      <c r="AD57" s="2" t="s">
        <v>61</v>
      </c>
      <c r="AE57" s="2">
        <v>155</v>
      </c>
      <c r="AF57" s="2" t="s">
        <v>128</v>
      </c>
      <c r="AH57" s="2" t="s">
        <v>63</v>
      </c>
      <c r="AL57" s="2" t="s">
        <v>64</v>
      </c>
      <c r="AM57" s="2" t="s">
        <v>65</v>
      </c>
      <c r="AN57" s="2" t="s">
        <v>66</v>
      </c>
      <c r="AO57" s="2" t="s">
        <v>67</v>
      </c>
      <c r="AP57" s="2" t="s">
        <v>67</v>
      </c>
      <c r="AQ57" s="2" t="s">
        <v>66</v>
      </c>
      <c r="AR57" s="2">
        <f>VLOOKUP(D57,'base enviada 03 junio'!$C$3:$I$52,1,0)</f>
        <v>1025538429</v>
      </c>
    </row>
    <row r="58" spans="1:44" x14ac:dyDescent="0.3">
      <c r="A58" s="2" t="s">
        <v>42</v>
      </c>
      <c r="B58" s="2" t="s">
        <v>43</v>
      </c>
      <c r="C58" s="2" t="s">
        <v>193</v>
      </c>
      <c r="D58" s="2">
        <v>1025538793</v>
      </c>
      <c r="E58" s="2" t="s">
        <v>533</v>
      </c>
      <c r="H58" s="6" t="s">
        <v>534</v>
      </c>
      <c r="I58" s="6" t="s">
        <v>534</v>
      </c>
      <c r="J58" s="2" t="s">
        <v>535</v>
      </c>
      <c r="L58" s="2" t="s">
        <v>536</v>
      </c>
      <c r="M58" s="2" t="s">
        <v>198</v>
      </c>
      <c r="N58" s="2" t="s">
        <v>134</v>
      </c>
      <c r="O58" s="2" t="s">
        <v>181</v>
      </c>
      <c r="P58" s="4"/>
      <c r="Q58" s="4"/>
      <c r="R58" s="2" t="s">
        <v>52</v>
      </c>
      <c r="S58" s="2" t="s">
        <v>53</v>
      </c>
      <c r="T58" s="2">
        <v>54820</v>
      </c>
      <c r="U58" s="2" t="s">
        <v>537</v>
      </c>
      <c r="V58" s="2">
        <v>9129</v>
      </c>
      <c r="W58" s="2" t="s">
        <v>538</v>
      </c>
      <c r="X58" s="2" t="s">
        <v>56</v>
      </c>
      <c r="Y58" s="2" t="s">
        <v>127</v>
      </c>
      <c r="AA58" s="2" t="s">
        <v>104</v>
      </c>
      <c r="AB58" s="2" t="s">
        <v>59</v>
      </c>
      <c r="AC58" s="2" t="s">
        <v>60</v>
      </c>
      <c r="AD58" s="2" t="s">
        <v>61</v>
      </c>
      <c r="AE58" s="2">
        <v>96</v>
      </c>
      <c r="AF58" s="2" t="s">
        <v>62</v>
      </c>
      <c r="AH58" s="2" t="s">
        <v>63</v>
      </c>
      <c r="AL58" s="2" t="s">
        <v>64</v>
      </c>
      <c r="AM58" s="2" t="s">
        <v>65</v>
      </c>
      <c r="AN58" s="2" t="s">
        <v>66</v>
      </c>
      <c r="AO58" s="2" t="s">
        <v>67</v>
      </c>
      <c r="AP58" s="2" t="s">
        <v>67</v>
      </c>
      <c r="AQ58" s="2" t="s">
        <v>66</v>
      </c>
      <c r="AR58" s="2" t="e">
        <f>VLOOKUP(D58,'base enviada 03 junio'!$C$3:$I$52,1,0)</f>
        <v>#N/A</v>
      </c>
    </row>
    <row r="59" spans="1:44" x14ac:dyDescent="0.3">
      <c r="A59" s="2" t="s">
        <v>42</v>
      </c>
      <c r="B59" s="2" t="s">
        <v>43</v>
      </c>
      <c r="C59" s="2" t="s">
        <v>193</v>
      </c>
      <c r="D59" s="2">
        <v>1025538974</v>
      </c>
      <c r="E59" s="2" t="s">
        <v>539</v>
      </c>
      <c r="H59" s="6" t="s">
        <v>540</v>
      </c>
      <c r="I59" s="6" t="s">
        <v>541</v>
      </c>
      <c r="J59" s="2" t="s">
        <v>542</v>
      </c>
      <c r="L59" s="2" t="s">
        <v>179</v>
      </c>
      <c r="M59" s="2" t="s">
        <v>498</v>
      </c>
      <c r="N59" s="2" t="s">
        <v>543</v>
      </c>
      <c r="O59" s="2" t="s">
        <v>544</v>
      </c>
      <c r="P59" s="4"/>
      <c r="Q59" s="4"/>
      <c r="R59" s="2" t="s">
        <v>52</v>
      </c>
      <c r="S59" s="2" t="s">
        <v>53</v>
      </c>
      <c r="T59" s="2">
        <v>103826</v>
      </c>
      <c r="U59" s="2" t="s">
        <v>545</v>
      </c>
      <c r="V59" s="2">
        <v>2725</v>
      </c>
      <c r="W59" s="2" t="s">
        <v>126</v>
      </c>
      <c r="X59" s="2" t="s">
        <v>56</v>
      </c>
      <c r="Y59" s="2" t="s">
        <v>127</v>
      </c>
      <c r="AA59" s="2" t="s">
        <v>104</v>
      </c>
      <c r="AB59" s="2" t="s">
        <v>59</v>
      </c>
      <c r="AC59" s="2" t="s">
        <v>81</v>
      </c>
      <c r="AD59" s="2" t="s">
        <v>61</v>
      </c>
      <c r="AE59" s="2">
        <v>90</v>
      </c>
      <c r="AF59" s="2" t="s">
        <v>62</v>
      </c>
      <c r="AH59" s="2" t="s">
        <v>63</v>
      </c>
      <c r="AL59" s="2" t="s">
        <v>64</v>
      </c>
      <c r="AM59" s="2" t="s">
        <v>65</v>
      </c>
      <c r="AN59" s="2" t="s">
        <v>66</v>
      </c>
      <c r="AO59" s="2" t="s">
        <v>67</v>
      </c>
      <c r="AP59" s="2" t="s">
        <v>67</v>
      </c>
      <c r="AQ59" s="2" t="s">
        <v>66</v>
      </c>
      <c r="AR59" s="2" t="e">
        <f>VLOOKUP(D59,'base enviada 03 junio'!$C$3:$I$52,1,0)</f>
        <v>#N/A</v>
      </c>
    </row>
    <row r="60" spans="1:44" x14ac:dyDescent="0.3">
      <c r="A60" s="2" t="s">
        <v>42</v>
      </c>
      <c r="B60" s="2" t="s">
        <v>43</v>
      </c>
      <c r="C60" s="2" t="s">
        <v>193</v>
      </c>
      <c r="D60" s="2">
        <v>1025539056</v>
      </c>
      <c r="E60" s="2" t="s">
        <v>546</v>
      </c>
      <c r="H60" s="6" t="s">
        <v>547</v>
      </c>
      <c r="I60" s="6" t="s">
        <v>548</v>
      </c>
      <c r="J60" s="2" t="s">
        <v>549</v>
      </c>
      <c r="L60" s="2" t="s">
        <v>497</v>
      </c>
      <c r="M60" s="2" t="s">
        <v>550</v>
      </c>
      <c r="N60" s="2" t="s">
        <v>431</v>
      </c>
      <c r="O60" s="2" t="s">
        <v>143</v>
      </c>
      <c r="P60" s="4"/>
      <c r="Q60" s="4"/>
      <c r="R60" s="2" t="s">
        <v>52</v>
      </c>
      <c r="S60" s="2" t="s">
        <v>53</v>
      </c>
      <c r="T60" s="2">
        <v>54820</v>
      </c>
      <c r="U60" s="2" t="s">
        <v>537</v>
      </c>
      <c r="V60" s="2">
        <v>9129</v>
      </c>
      <c r="W60" s="2" t="s">
        <v>538</v>
      </c>
      <c r="X60" s="2" t="s">
        <v>56</v>
      </c>
      <c r="Y60" s="2" t="s">
        <v>127</v>
      </c>
      <c r="AA60" s="2" t="s">
        <v>104</v>
      </c>
      <c r="AB60" s="2" t="s">
        <v>59</v>
      </c>
      <c r="AC60" s="2" t="s">
        <v>60</v>
      </c>
      <c r="AD60" s="2" t="s">
        <v>61</v>
      </c>
      <c r="AE60" s="2">
        <v>96</v>
      </c>
      <c r="AF60" s="2" t="s">
        <v>128</v>
      </c>
      <c r="AH60" s="2" t="s">
        <v>63</v>
      </c>
      <c r="AL60" s="2" t="s">
        <v>64</v>
      </c>
      <c r="AM60" s="2" t="s">
        <v>65</v>
      </c>
      <c r="AN60" s="2" t="s">
        <v>66</v>
      </c>
      <c r="AO60" s="2" t="s">
        <v>67</v>
      </c>
      <c r="AP60" s="2" t="s">
        <v>67</v>
      </c>
      <c r="AQ60" s="2" t="s">
        <v>66</v>
      </c>
      <c r="AR60" s="2">
        <f>VLOOKUP(D60,'base enviada 03 junio'!$C$3:$I$52,1,0)</f>
        <v>1025539056</v>
      </c>
    </row>
    <row r="61" spans="1:44" x14ac:dyDescent="0.3">
      <c r="A61" s="2" t="s">
        <v>42</v>
      </c>
      <c r="B61" s="2" t="s">
        <v>43</v>
      </c>
      <c r="C61" s="2" t="s">
        <v>193</v>
      </c>
      <c r="D61" s="2">
        <v>1025539486</v>
      </c>
      <c r="E61" s="2" t="s">
        <v>551</v>
      </c>
      <c r="H61" s="6" t="s">
        <v>552</v>
      </c>
      <c r="I61" s="6" t="s">
        <v>553</v>
      </c>
      <c r="J61" s="2" t="s">
        <v>554</v>
      </c>
      <c r="L61" s="2" t="s">
        <v>521</v>
      </c>
      <c r="M61" s="2" t="s">
        <v>87</v>
      </c>
      <c r="N61" s="2" t="s">
        <v>555</v>
      </c>
      <c r="O61" s="2" t="s">
        <v>556</v>
      </c>
      <c r="P61" s="4"/>
      <c r="Q61" s="4"/>
      <c r="R61" s="2" t="s">
        <v>52</v>
      </c>
      <c r="S61" s="2" t="s">
        <v>53</v>
      </c>
      <c r="T61" s="2">
        <v>105288</v>
      </c>
      <c r="U61" s="2" t="s">
        <v>211</v>
      </c>
      <c r="V61" s="2">
        <v>1735</v>
      </c>
      <c r="W61" s="2" t="s">
        <v>77</v>
      </c>
      <c r="X61" s="2" t="s">
        <v>56</v>
      </c>
      <c r="Y61" s="2" t="s">
        <v>57</v>
      </c>
      <c r="AA61" s="2" t="s">
        <v>104</v>
      </c>
      <c r="AB61" s="2" t="s">
        <v>59</v>
      </c>
      <c r="AC61" s="2" t="s">
        <v>81</v>
      </c>
      <c r="AD61" s="2" t="s">
        <v>61</v>
      </c>
      <c r="AE61" s="2">
        <v>142</v>
      </c>
      <c r="AF61" s="2" t="s">
        <v>62</v>
      </c>
      <c r="AH61" s="2" t="s">
        <v>63</v>
      </c>
      <c r="AL61" s="2" t="s">
        <v>64</v>
      </c>
      <c r="AM61" s="2" t="s">
        <v>65</v>
      </c>
      <c r="AN61" s="2" t="s">
        <v>66</v>
      </c>
      <c r="AO61" s="2" t="s">
        <v>67</v>
      </c>
      <c r="AP61" s="2" t="s">
        <v>67</v>
      </c>
      <c r="AQ61" s="2" t="s">
        <v>66</v>
      </c>
      <c r="AR61" s="2">
        <f>VLOOKUP(D61,'base enviada 03 junio'!$C$3:$I$52,1,0)</f>
        <v>1025539486</v>
      </c>
    </row>
    <row r="62" spans="1:44" x14ac:dyDescent="0.3">
      <c r="A62" s="2" t="s">
        <v>42</v>
      </c>
      <c r="B62" s="2" t="s">
        <v>43</v>
      </c>
      <c r="C62" s="2" t="s">
        <v>193</v>
      </c>
      <c r="D62" s="2">
        <v>1025539784</v>
      </c>
      <c r="E62" s="2" t="s">
        <v>557</v>
      </c>
      <c r="H62" s="6" t="s">
        <v>558</v>
      </c>
      <c r="I62" s="6" t="s">
        <v>559</v>
      </c>
      <c r="J62" s="2" t="s">
        <v>560</v>
      </c>
      <c r="L62" s="2" t="s">
        <v>561</v>
      </c>
      <c r="M62" s="2" t="s">
        <v>173</v>
      </c>
      <c r="N62" s="2" t="s">
        <v>562</v>
      </c>
      <c r="O62" s="2" t="s">
        <v>563</v>
      </c>
      <c r="P62" s="4"/>
      <c r="Q62" s="4"/>
      <c r="R62" s="2" t="s">
        <v>52</v>
      </c>
      <c r="S62" s="2" t="s">
        <v>53</v>
      </c>
      <c r="T62" s="2">
        <v>7773</v>
      </c>
      <c r="U62" s="2" t="s">
        <v>354</v>
      </c>
      <c r="V62" s="2">
        <v>1728</v>
      </c>
      <c r="W62" s="2" t="s">
        <v>200</v>
      </c>
      <c r="X62" s="2" t="s">
        <v>56</v>
      </c>
      <c r="Y62" s="2" t="s">
        <v>57</v>
      </c>
      <c r="Z62" s="2" t="s">
        <v>78</v>
      </c>
      <c r="AA62" s="2" t="s">
        <v>92</v>
      </c>
      <c r="AB62" s="2" t="s">
        <v>93</v>
      </c>
      <c r="AC62" s="2" t="s">
        <v>60</v>
      </c>
      <c r="AD62" s="2" t="s">
        <v>61</v>
      </c>
      <c r="AE62" s="2">
        <v>155</v>
      </c>
      <c r="AF62" s="2" t="s">
        <v>62</v>
      </c>
      <c r="AH62" s="2" t="s">
        <v>63</v>
      </c>
      <c r="AL62" s="2" t="s">
        <v>64</v>
      </c>
      <c r="AM62" s="2" t="s">
        <v>65</v>
      </c>
      <c r="AN62" s="2" t="s">
        <v>66</v>
      </c>
      <c r="AO62" s="2" t="s">
        <v>67</v>
      </c>
      <c r="AP62" s="2" t="s">
        <v>67</v>
      </c>
      <c r="AQ62" s="2" t="s">
        <v>66</v>
      </c>
      <c r="AR62" s="2" t="e">
        <f>VLOOKUP(D62,'base enviada 03 junio'!$C$3:$I$52,1,0)</f>
        <v>#N/A</v>
      </c>
    </row>
    <row r="63" spans="1:44" x14ac:dyDescent="0.3">
      <c r="A63" s="2" t="s">
        <v>42</v>
      </c>
      <c r="B63" s="2" t="s">
        <v>43</v>
      </c>
      <c r="C63" s="2" t="s">
        <v>193</v>
      </c>
      <c r="D63" s="2">
        <v>1025540438</v>
      </c>
      <c r="E63" s="2" t="s">
        <v>564</v>
      </c>
      <c r="H63" s="6" t="s">
        <v>565</v>
      </c>
      <c r="I63" s="6" t="s">
        <v>566</v>
      </c>
      <c r="J63" s="2" t="s">
        <v>567</v>
      </c>
      <c r="L63" s="2" t="s">
        <v>568</v>
      </c>
      <c r="M63" s="2" t="s">
        <v>569</v>
      </c>
      <c r="N63" s="2" t="s">
        <v>570</v>
      </c>
      <c r="O63" s="2" t="s">
        <v>571</v>
      </c>
      <c r="P63" s="4"/>
      <c r="Q63" s="4"/>
      <c r="R63" s="2" t="s">
        <v>52</v>
      </c>
      <c r="S63" s="2" t="s">
        <v>53</v>
      </c>
      <c r="T63" s="2">
        <v>111203</v>
      </c>
      <c r="U63" s="2" t="s">
        <v>572</v>
      </c>
      <c r="V63" s="2">
        <v>5802</v>
      </c>
      <c r="W63" s="2" t="s">
        <v>184</v>
      </c>
      <c r="X63" s="2" t="s">
        <v>56</v>
      </c>
      <c r="Y63" s="2" t="s">
        <v>57</v>
      </c>
      <c r="AA63" s="2" t="s">
        <v>58</v>
      </c>
      <c r="AB63" s="2" t="s">
        <v>201</v>
      </c>
      <c r="AC63" s="2" t="s">
        <v>60</v>
      </c>
      <c r="AD63" s="2" t="s">
        <v>61</v>
      </c>
      <c r="AE63" s="2">
        <v>144</v>
      </c>
      <c r="AF63" s="2" t="s">
        <v>62</v>
      </c>
      <c r="AH63" s="2" t="s">
        <v>63</v>
      </c>
      <c r="AL63" s="2" t="s">
        <v>64</v>
      </c>
      <c r="AM63" s="2" t="s">
        <v>65</v>
      </c>
      <c r="AN63" s="2" t="s">
        <v>66</v>
      </c>
      <c r="AO63" s="2" t="s">
        <v>67</v>
      </c>
      <c r="AP63" s="2" t="s">
        <v>67</v>
      </c>
      <c r="AQ63" s="2" t="s">
        <v>66</v>
      </c>
      <c r="AR63" s="2" t="e">
        <f>VLOOKUP(D63,'base enviada 03 junio'!$C$3:$I$52,1,0)</f>
        <v>#N/A</v>
      </c>
    </row>
    <row r="64" spans="1:44" x14ac:dyDescent="0.3">
      <c r="A64" s="2" t="s">
        <v>42</v>
      </c>
      <c r="B64" s="2" t="s">
        <v>43</v>
      </c>
      <c r="C64" s="2" t="s">
        <v>193</v>
      </c>
      <c r="D64" s="2">
        <v>1025540459</v>
      </c>
      <c r="E64" s="2" t="s">
        <v>573</v>
      </c>
      <c r="H64" s="6" t="s">
        <v>574</v>
      </c>
      <c r="I64" s="6" t="s">
        <v>575</v>
      </c>
      <c r="J64" s="2" t="s">
        <v>576</v>
      </c>
      <c r="L64" s="2" t="s">
        <v>577</v>
      </c>
      <c r="M64" s="2" t="s">
        <v>578</v>
      </c>
      <c r="N64" s="2" t="s">
        <v>579</v>
      </c>
      <c r="O64" s="2" t="s">
        <v>580</v>
      </c>
      <c r="P64" s="4"/>
      <c r="Q64" s="4"/>
      <c r="R64" s="2" t="s">
        <v>52</v>
      </c>
      <c r="S64" s="2" t="s">
        <v>53</v>
      </c>
      <c r="T64" s="2">
        <v>1984</v>
      </c>
      <c r="U64" s="2" t="s">
        <v>251</v>
      </c>
      <c r="V64" s="2">
        <v>2812</v>
      </c>
      <c r="W64" s="2" t="s">
        <v>166</v>
      </c>
      <c r="X64" s="2" t="s">
        <v>56</v>
      </c>
      <c r="Y64" s="2" t="s">
        <v>57</v>
      </c>
      <c r="Z64" s="2" t="s">
        <v>78</v>
      </c>
      <c r="AA64" s="2" t="s">
        <v>92</v>
      </c>
      <c r="AB64" s="2" t="s">
        <v>93</v>
      </c>
      <c r="AC64" s="2" t="s">
        <v>60</v>
      </c>
      <c r="AD64" s="2" t="s">
        <v>61</v>
      </c>
      <c r="AE64" s="2">
        <v>144</v>
      </c>
      <c r="AF64" s="2" t="s">
        <v>62</v>
      </c>
      <c r="AH64" s="2" t="s">
        <v>63</v>
      </c>
      <c r="AL64" s="2" t="s">
        <v>64</v>
      </c>
      <c r="AM64" s="2" t="s">
        <v>65</v>
      </c>
      <c r="AN64" s="2" t="s">
        <v>66</v>
      </c>
      <c r="AO64" s="2" t="s">
        <v>67</v>
      </c>
      <c r="AP64" s="2" t="s">
        <v>67</v>
      </c>
      <c r="AQ64" s="2" t="s">
        <v>66</v>
      </c>
      <c r="AR64" s="2" t="e">
        <f>VLOOKUP(D64,'base enviada 03 junio'!$C$3:$I$52,1,0)</f>
        <v>#N/A</v>
      </c>
    </row>
    <row r="65" spans="1:44" x14ac:dyDescent="0.3">
      <c r="A65" s="2" t="s">
        <v>42</v>
      </c>
      <c r="B65" s="2" t="s">
        <v>43</v>
      </c>
      <c r="C65" s="2" t="s">
        <v>193</v>
      </c>
      <c r="D65" s="2">
        <v>1025541932</v>
      </c>
      <c r="E65" s="2" t="s">
        <v>581</v>
      </c>
      <c r="H65" s="6" t="s">
        <v>582</v>
      </c>
      <c r="I65" s="6" t="s">
        <v>583</v>
      </c>
      <c r="J65" s="2" t="s">
        <v>584</v>
      </c>
      <c r="L65" s="2" t="s">
        <v>585</v>
      </c>
      <c r="M65" s="2" t="s">
        <v>497</v>
      </c>
      <c r="N65" s="2" t="s">
        <v>586</v>
      </c>
      <c r="O65" s="2" t="s">
        <v>587</v>
      </c>
      <c r="P65" s="4"/>
      <c r="Q65" s="4"/>
      <c r="R65" s="2" t="s">
        <v>52</v>
      </c>
      <c r="S65" s="2" t="s">
        <v>53</v>
      </c>
      <c r="T65" s="2">
        <v>110899</v>
      </c>
      <c r="U65" s="2" t="s">
        <v>219</v>
      </c>
      <c r="V65" s="2">
        <v>5802</v>
      </c>
      <c r="W65" s="2" t="s">
        <v>184</v>
      </c>
      <c r="X65" s="2" t="s">
        <v>56</v>
      </c>
      <c r="Y65" s="2" t="s">
        <v>57</v>
      </c>
      <c r="AA65" s="2" t="s">
        <v>221</v>
      </c>
      <c r="AB65" s="2" t="s">
        <v>222</v>
      </c>
      <c r="AC65" s="2" t="s">
        <v>60</v>
      </c>
      <c r="AD65" s="2" t="s">
        <v>61</v>
      </c>
      <c r="AE65" s="2">
        <v>157</v>
      </c>
      <c r="AF65" s="2" t="s">
        <v>62</v>
      </c>
      <c r="AH65" s="2" t="s">
        <v>63</v>
      </c>
      <c r="AL65" s="2" t="s">
        <v>64</v>
      </c>
      <c r="AM65" s="2" t="s">
        <v>65</v>
      </c>
      <c r="AN65" s="2" t="s">
        <v>66</v>
      </c>
      <c r="AO65" s="2" t="s">
        <v>67</v>
      </c>
      <c r="AP65" s="2" t="s">
        <v>67</v>
      </c>
      <c r="AQ65" s="2" t="s">
        <v>66</v>
      </c>
      <c r="AR65" s="2">
        <f>VLOOKUP(D65,'base enviada 03 junio'!$C$3:$I$52,1,0)</f>
        <v>1025541932</v>
      </c>
    </row>
    <row r="66" spans="1:44" x14ac:dyDescent="0.3">
      <c r="A66" s="2" t="s">
        <v>42</v>
      </c>
      <c r="B66" s="2" t="s">
        <v>43</v>
      </c>
      <c r="C66" s="2" t="s">
        <v>193</v>
      </c>
      <c r="D66" s="2">
        <v>1026270679</v>
      </c>
      <c r="E66" s="2" t="s">
        <v>588</v>
      </c>
      <c r="H66" s="6" t="s">
        <v>589</v>
      </c>
      <c r="I66" s="6" t="s">
        <v>590</v>
      </c>
      <c r="J66" s="2" t="s">
        <v>591</v>
      </c>
      <c r="L66" s="2" t="s">
        <v>592</v>
      </c>
      <c r="M66" s="2" t="s">
        <v>505</v>
      </c>
      <c r="N66" s="2" t="s">
        <v>143</v>
      </c>
      <c r="O66" s="2" t="s">
        <v>123</v>
      </c>
      <c r="P66" s="4"/>
      <c r="Q66" s="4"/>
      <c r="R66" s="2" t="s">
        <v>52</v>
      </c>
      <c r="S66" s="2" t="s">
        <v>53</v>
      </c>
      <c r="T66" s="2">
        <v>3055</v>
      </c>
      <c r="U66" s="2" t="s">
        <v>102</v>
      </c>
      <c r="V66" s="2">
        <v>1815</v>
      </c>
      <c r="W66" s="2" t="s">
        <v>310</v>
      </c>
      <c r="X66" s="2" t="s">
        <v>56</v>
      </c>
      <c r="Y66" s="2" t="s">
        <v>57</v>
      </c>
      <c r="AA66" s="2" t="s">
        <v>104</v>
      </c>
      <c r="AB66" s="2" t="s">
        <v>59</v>
      </c>
      <c r="AC66" s="2" t="s">
        <v>60</v>
      </c>
      <c r="AD66" s="2" t="s">
        <v>61</v>
      </c>
      <c r="AE66" s="2">
        <v>144</v>
      </c>
      <c r="AF66" s="2" t="s">
        <v>62</v>
      </c>
      <c r="AH66" s="2" t="s">
        <v>63</v>
      </c>
      <c r="AL66" s="2" t="s">
        <v>64</v>
      </c>
      <c r="AM66" s="2" t="s">
        <v>65</v>
      </c>
      <c r="AN66" s="2" t="s">
        <v>66</v>
      </c>
      <c r="AO66" s="2" t="s">
        <v>67</v>
      </c>
      <c r="AP66" s="2" t="s">
        <v>67</v>
      </c>
      <c r="AQ66" s="2" t="s">
        <v>66</v>
      </c>
      <c r="AR66" s="2" t="e">
        <f>VLOOKUP(D66,'base enviada 03 junio'!$C$3:$I$52,1,0)</f>
        <v>#N/A</v>
      </c>
    </row>
    <row r="67" spans="1:44" x14ac:dyDescent="0.3">
      <c r="A67" s="2" t="s">
        <v>42</v>
      </c>
      <c r="B67" s="2" t="s">
        <v>43</v>
      </c>
      <c r="C67" s="2" t="s">
        <v>193</v>
      </c>
      <c r="D67" s="2">
        <v>1027524117</v>
      </c>
      <c r="E67" s="2" t="s">
        <v>593</v>
      </c>
      <c r="H67" s="6" t="s">
        <v>594</v>
      </c>
      <c r="I67" s="6" t="s">
        <v>595</v>
      </c>
      <c r="J67" s="2" t="s">
        <v>596</v>
      </c>
      <c r="L67" s="2" t="s">
        <v>198</v>
      </c>
      <c r="N67" s="2" t="s">
        <v>134</v>
      </c>
      <c r="O67" s="2" t="s">
        <v>124</v>
      </c>
      <c r="P67" s="4"/>
      <c r="Q67" s="4"/>
      <c r="R67" s="2" t="s">
        <v>52</v>
      </c>
      <c r="S67" s="2" t="s">
        <v>53</v>
      </c>
      <c r="T67" s="2">
        <v>101742</v>
      </c>
      <c r="U67" s="2" t="s">
        <v>251</v>
      </c>
      <c r="V67" s="2">
        <v>2745</v>
      </c>
      <c r="W67" s="2" t="s">
        <v>91</v>
      </c>
      <c r="X67" s="2" t="s">
        <v>56</v>
      </c>
      <c r="Y67" s="2" t="s">
        <v>57</v>
      </c>
      <c r="AA67" s="2" t="s">
        <v>92</v>
      </c>
      <c r="AB67" s="2" t="s">
        <v>93</v>
      </c>
      <c r="AC67" s="2" t="s">
        <v>81</v>
      </c>
      <c r="AD67" s="2" t="s">
        <v>61</v>
      </c>
      <c r="AE67" s="2">
        <v>172</v>
      </c>
      <c r="AF67" s="2" t="s">
        <v>62</v>
      </c>
      <c r="AH67" s="2" t="s">
        <v>63</v>
      </c>
      <c r="AL67" s="2" t="s">
        <v>64</v>
      </c>
      <c r="AM67" s="2" t="s">
        <v>65</v>
      </c>
      <c r="AN67" s="2" t="s">
        <v>66</v>
      </c>
      <c r="AO67" s="2" t="s">
        <v>67</v>
      </c>
      <c r="AP67" s="2" t="s">
        <v>67</v>
      </c>
      <c r="AQ67" s="2" t="s">
        <v>66</v>
      </c>
      <c r="AR67" s="2" t="e">
        <f>VLOOKUP(D67,'base enviada 03 junio'!$C$3:$I$52,1,0)</f>
        <v>#N/A</v>
      </c>
    </row>
    <row r="68" spans="1:44" x14ac:dyDescent="0.3">
      <c r="A68" s="2" t="s">
        <v>42</v>
      </c>
      <c r="B68" s="2" t="s">
        <v>43</v>
      </c>
      <c r="C68" s="2" t="s">
        <v>193</v>
      </c>
      <c r="D68" s="2">
        <v>1027526376</v>
      </c>
      <c r="E68" s="2" t="s">
        <v>597</v>
      </c>
      <c r="H68" s="6" t="s">
        <v>598</v>
      </c>
      <c r="I68" s="6" t="s">
        <v>599</v>
      </c>
      <c r="J68" s="2" t="s">
        <v>600</v>
      </c>
      <c r="L68" s="2" t="s">
        <v>601</v>
      </c>
      <c r="M68" s="2" t="s">
        <v>306</v>
      </c>
      <c r="N68" s="2" t="s">
        <v>602</v>
      </c>
      <c r="O68" s="2" t="s">
        <v>603</v>
      </c>
      <c r="P68" s="4"/>
      <c r="Q68" s="4"/>
      <c r="R68" s="2" t="s">
        <v>52</v>
      </c>
      <c r="S68" s="2" t="s">
        <v>53</v>
      </c>
      <c r="T68" s="2">
        <v>1895</v>
      </c>
      <c r="U68" s="2" t="s">
        <v>251</v>
      </c>
      <c r="V68" s="2">
        <v>2725</v>
      </c>
      <c r="W68" s="2" t="s">
        <v>126</v>
      </c>
      <c r="X68" s="2" t="s">
        <v>56</v>
      </c>
      <c r="Y68" s="2" t="s">
        <v>57</v>
      </c>
      <c r="Z68" s="2" t="s">
        <v>78</v>
      </c>
      <c r="AA68" s="2" t="s">
        <v>92</v>
      </c>
      <c r="AB68" s="2" t="s">
        <v>93</v>
      </c>
      <c r="AC68" s="2" t="s">
        <v>60</v>
      </c>
      <c r="AD68" s="2" t="s">
        <v>61</v>
      </c>
      <c r="AE68" s="2">
        <v>145</v>
      </c>
      <c r="AF68" s="2" t="s">
        <v>62</v>
      </c>
      <c r="AH68" s="2" t="s">
        <v>63</v>
      </c>
      <c r="AL68" s="2" t="s">
        <v>64</v>
      </c>
      <c r="AM68" s="2" t="s">
        <v>65</v>
      </c>
      <c r="AN68" s="2" t="s">
        <v>66</v>
      </c>
      <c r="AO68" s="2" t="s">
        <v>67</v>
      </c>
      <c r="AP68" s="2" t="s">
        <v>67</v>
      </c>
      <c r="AQ68" s="2" t="s">
        <v>66</v>
      </c>
      <c r="AR68" s="2" t="e">
        <f>VLOOKUP(D68,'base enviada 03 junio'!$C$3:$I$52,1,0)</f>
        <v>#N/A</v>
      </c>
    </row>
    <row r="69" spans="1:44" x14ac:dyDescent="0.3">
      <c r="A69" s="2" t="s">
        <v>42</v>
      </c>
      <c r="B69" s="2" t="s">
        <v>43</v>
      </c>
      <c r="C69" s="2" t="s">
        <v>193</v>
      </c>
      <c r="D69" s="2">
        <v>1027526719</v>
      </c>
      <c r="E69" s="2" t="s">
        <v>604</v>
      </c>
      <c r="H69" s="6" t="s">
        <v>605</v>
      </c>
      <c r="I69" s="6" t="s">
        <v>606</v>
      </c>
      <c r="J69" s="2" t="s">
        <v>607</v>
      </c>
      <c r="L69" s="2" t="s">
        <v>608</v>
      </c>
      <c r="N69" s="2" t="s">
        <v>281</v>
      </c>
      <c r="O69" s="2" t="s">
        <v>609</v>
      </c>
      <c r="P69" s="4"/>
      <c r="Q69" s="4"/>
      <c r="R69" s="2" t="s">
        <v>241</v>
      </c>
      <c r="S69" s="2" t="s">
        <v>53</v>
      </c>
      <c r="T69" s="2">
        <v>1529</v>
      </c>
      <c r="U69" s="2" t="s">
        <v>610</v>
      </c>
      <c r="V69" s="2">
        <v>1813</v>
      </c>
      <c r="W69" s="2" t="s">
        <v>325</v>
      </c>
      <c r="X69" s="2" t="s">
        <v>56</v>
      </c>
      <c r="Y69" s="2" t="s">
        <v>57</v>
      </c>
      <c r="AA69" s="2" t="s">
        <v>79</v>
      </c>
      <c r="AB69" s="2" t="s">
        <v>201</v>
      </c>
      <c r="AC69" s="2" t="s">
        <v>60</v>
      </c>
      <c r="AD69" s="2" t="s">
        <v>61</v>
      </c>
      <c r="AE69" s="2">
        <v>144</v>
      </c>
      <c r="AF69" s="2" t="s">
        <v>62</v>
      </c>
      <c r="AH69" s="2" t="s">
        <v>63</v>
      </c>
      <c r="AL69" s="2" t="s">
        <v>64</v>
      </c>
      <c r="AM69" s="2" t="s">
        <v>65</v>
      </c>
      <c r="AN69" s="2" t="s">
        <v>66</v>
      </c>
      <c r="AO69" s="2" t="s">
        <v>67</v>
      </c>
      <c r="AP69" s="2" t="s">
        <v>67</v>
      </c>
      <c r="AQ69" s="2" t="s">
        <v>66</v>
      </c>
      <c r="AR69" s="2" t="e">
        <f>VLOOKUP(D69,'base enviada 03 junio'!$C$3:$I$52,1,0)</f>
        <v>#N/A</v>
      </c>
    </row>
    <row r="70" spans="1:44" s="7" customFormat="1" x14ac:dyDescent="0.3">
      <c r="A70" s="2" t="s">
        <v>42</v>
      </c>
      <c r="B70" s="2" t="s">
        <v>43</v>
      </c>
      <c r="C70" s="2" t="s">
        <v>193</v>
      </c>
      <c r="D70" s="2">
        <v>1027527088</v>
      </c>
      <c r="E70" s="2" t="s">
        <v>611</v>
      </c>
      <c r="F70" s="2"/>
      <c r="G70" s="2"/>
      <c r="H70" s="6" t="s">
        <v>612</v>
      </c>
      <c r="I70" s="6" t="s">
        <v>613</v>
      </c>
      <c r="J70" s="2" t="s">
        <v>614</v>
      </c>
      <c r="K70" s="2"/>
      <c r="L70" s="2" t="s">
        <v>615</v>
      </c>
      <c r="M70" s="2" t="s">
        <v>173</v>
      </c>
      <c r="N70" s="2" t="s">
        <v>616</v>
      </c>
      <c r="O70" s="2" t="s">
        <v>587</v>
      </c>
      <c r="P70" s="4"/>
      <c r="Q70" s="4"/>
      <c r="R70" s="2" t="s">
        <v>52</v>
      </c>
      <c r="S70" s="2" t="s">
        <v>53</v>
      </c>
      <c r="T70" s="2">
        <v>2384</v>
      </c>
      <c r="U70" s="2" t="s">
        <v>617</v>
      </c>
      <c r="V70" s="2">
        <v>4813</v>
      </c>
      <c r="W70" s="2" t="s">
        <v>232</v>
      </c>
      <c r="X70" s="2" t="s">
        <v>56</v>
      </c>
      <c r="Y70" s="2" t="s">
        <v>233</v>
      </c>
      <c r="Z70" s="2" t="s">
        <v>78</v>
      </c>
      <c r="AA70" s="2" t="s">
        <v>92</v>
      </c>
      <c r="AB70" s="2" t="s">
        <v>93</v>
      </c>
      <c r="AC70" s="2" t="s">
        <v>60</v>
      </c>
      <c r="AD70" s="2" t="s">
        <v>61</v>
      </c>
      <c r="AE70" s="2">
        <v>66</v>
      </c>
      <c r="AF70" s="2" t="s">
        <v>62</v>
      </c>
      <c r="AG70" s="2"/>
      <c r="AH70" s="2" t="s">
        <v>63</v>
      </c>
      <c r="AI70" s="2"/>
      <c r="AJ70" s="2"/>
      <c r="AK70" s="2"/>
      <c r="AL70" s="2" t="s">
        <v>64</v>
      </c>
      <c r="AM70" s="2" t="s">
        <v>65</v>
      </c>
      <c r="AN70" s="2" t="s">
        <v>66</v>
      </c>
      <c r="AO70" s="2" t="s">
        <v>67</v>
      </c>
      <c r="AP70" s="2" t="s">
        <v>67</v>
      </c>
      <c r="AQ70" s="2" t="s">
        <v>66</v>
      </c>
      <c r="AR70" s="2" t="e">
        <f>VLOOKUP(D70,'base enviada 03 junio'!$C$3:$I$52,1,0)</f>
        <v>#N/A</v>
      </c>
    </row>
    <row r="71" spans="1:44" x14ac:dyDescent="0.3">
      <c r="A71" s="2" t="s">
        <v>42</v>
      </c>
      <c r="B71" s="2" t="s">
        <v>43</v>
      </c>
      <c r="C71" s="2" t="s">
        <v>193</v>
      </c>
      <c r="D71" s="2">
        <v>1027528437</v>
      </c>
      <c r="E71" s="2" t="s">
        <v>618</v>
      </c>
      <c r="H71" s="6" t="s">
        <v>619</v>
      </c>
      <c r="I71" s="6" t="s">
        <v>620</v>
      </c>
      <c r="J71" s="2" t="s">
        <v>621</v>
      </c>
      <c r="L71" s="2" t="s">
        <v>255</v>
      </c>
      <c r="N71" s="2" t="s">
        <v>622</v>
      </c>
      <c r="O71" s="2" t="s">
        <v>431</v>
      </c>
      <c r="P71" s="4"/>
      <c r="Q71" s="4" t="s">
        <v>291</v>
      </c>
      <c r="R71" s="2" t="s">
        <v>52</v>
      </c>
      <c r="S71" s="2" t="s">
        <v>53</v>
      </c>
      <c r="T71" s="2">
        <v>52789</v>
      </c>
      <c r="U71" s="2" t="s">
        <v>623</v>
      </c>
      <c r="V71" s="2">
        <v>4813</v>
      </c>
      <c r="W71" s="2" t="s">
        <v>232</v>
      </c>
      <c r="X71" s="2" t="s">
        <v>56</v>
      </c>
      <c r="Y71" s="2" t="s">
        <v>127</v>
      </c>
      <c r="AA71" s="2" t="s">
        <v>104</v>
      </c>
      <c r="AB71" s="2" t="s">
        <v>59</v>
      </c>
      <c r="AC71" s="2" t="s">
        <v>60</v>
      </c>
      <c r="AD71" s="2" t="s">
        <v>61</v>
      </c>
      <c r="AE71" s="2">
        <v>100</v>
      </c>
      <c r="AF71" s="2" t="s">
        <v>128</v>
      </c>
      <c r="AH71" s="2" t="s">
        <v>63</v>
      </c>
      <c r="AL71" s="2" t="s">
        <v>64</v>
      </c>
      <c r="AM71" s="2" t="s">
        <v>65</v>
      </c>
      <c r="AN71" s="2" t="s">
        <v>66</v>
      </c>
      <c r="AO71" s="2" t="s">
        <v>67</v>
      </c>
      <c r="AP71" s="2" t="s">
        <v>67</v>
      </c>
      <c r="AQ71" s="2" t="s">
        <v>66</v>
      </c>
      <c r="AR71" s="2">
        <f>VLOOKUP(D71,'base enviada 03 junio'!$C$3:$I$52,1,0)</f>
        <v>1027528437</v>
      </c>
    </row>
    <row r="72" spans="1:44" x14ac:dyDescent="0.3">
      <c r="A72" s="2" t="s">
        <v>42</v>
      </c>
      <c r="B72" s="2" t="s">
        <v>43</v>
      </c>
      <c r="C72" s="2" t="s">
        <v>193</v>
      </c>
      <c r="D72" s="2">
        <v>1028482615</v>
      </c>
      <c r="E72" s="2" t="s">
        <v>624</v>
      </c>
      <c r="H72" s="6" t="s">
        <v>625</v>
      </c>
      <c r="I72" s="6" t="s">
        <v>626</v>
      </c>
      <c r="J72" s="2" t="s">
        <v>627</v>
      </c>
      <c r="L72" s="2" t="s">
        <v>628</v>
      </c>
      <c r="N72" s="2" t="s">
        <v>629</v>
      </c>
      <c r="O72" s="2" t="s">
        <v>368</v>
      </c>
      <c r="P72" s="4"/>
      <c r="Q72" s="4"/>
      <c r="R72" s="2" t="s">
        <v>52</v>
      </c>
      <c r="S72" s="2" t="s">
        <v>53</v>
      </c>
      <c r="T72" s="2">
        <v>109994</v>
      </c>
      <c r="U72" s="2" t="s">
        <v>630</v>
      </c>
      <c r="V72" s="2">
        <v>1803</v>
      </c>
      <c r="W72" s="2" t="s">
        <v>283</v>
      </c>
      <c r="X72" s="2" t="s">
        <v>56</v>
      </c>
      <c r="Y72" s="2" t="s">
        <v>57</v>
      </c>
      <c r="AA72" s="2" t="s">
        <v>79</v>
      </c>
      <c r="AB72" s="2" t="s">
        <v>201</v>
      </c>
      <c r="AC72" s="2" t="s">
        <v>60</v>
      </c>
      <c r="AD72" s="2" t="s">
        <v>61</v>
      </c>
      <c r="AE72" s="2">
        <v>128</v>
      </c>
      <c r="AF72" s="2" t="s">
        <v>62</v>
      </c>
      <c r="AH72" s="2" t="s">
        <v>63</v>
      </c>
      <c r="AL72" s="2" t="s">
        <v>64</v>
      </c>
      <c r="AM72" s="2" t="s">
        <v>65</v>
      </c>
      <c r="AN72" s="2" t="s">
        <v>66</v>
      </c>
      <c r="AO72" s="2" t="s">
        <v>67</v>
      </c>
      <c r="AP72" s="2" t="s">
        <v>67</v>
      </c>
      <c r="AQ72" s="2" t="s">
        <v>66</v>
      </c>
      <c r="AR72" s="2">
        <f>VLOOKUP(D72,'base enviada 03 junio'!$C$3:$I$52,1,0)</f>
        <v>1028482615</v>
      </c>
    </row>
    <row r="73" spans="1:44" x14ac:dyDescent="0.3">
      <c r="A73" s="2" t="s">
        <v>42</v>
      </c>
      <c r="B73" s="2" t="s">
        <v>43</v>
      </c>
      <c r="C73" s="2" t="s">
        <v>193</v>
      </c>
      <c r="D73" s="2">
        <v>1028485978</v>
      </c>
      <c r="E73" s="2" t="s">
        <v>631</v>
      </c>
      <c r="H73" s="6" t="s">
        <v>632</v>
      </c>
      <c r="I73" s="6" t="s">
        <v>633</v>
      </c>
      <c r="J73" s="2" t="s">
        <v>634</v>
      </c>
      <c r="L73" s="2" t="s">
        <v>329</v>
      </c>
      <c r="M73" s="2" t="s">
        <v>248</v>
      </c>
      <c r="N73" s="2" t="s">
        <v>635</v>
      </c>
      <c r="O73" s="2" t="s">
        <v>488</v>
      </c>
      <c r="P73" s="4"/>
      <c r="Q73" s="4"/>
      <c r="R73" s="2" t="s">
        <v>52</v>
      </c>
      <c r="S73" s="2" t="s">
        <v>53</v>
      </c>
      <c r="T73" s="2">
        <v>110032</v>
      </c>
      <c r="U73" s="2" t="s">
        <v>468</v>
      </c>
      <c r="V73" s="2">
        <v>1706</v>
      </c>
      <c r="W73" s="2" t="s">
        <v>636</v>
      </c>
      <c r="X73" s="2" t="s">
        <v>56</v>
      </c>
      <c r="Y73" s="2" t="s">
        <v>57</v>
      </c>
      <c r="Z73" s="2" t="s">
        <v>78</v>
      </c>
      <c r="AA73" s="2" t="s">
        <v>259</v>
      </c>
      <c r="AB73" s="2" t="s">
        <v>469</v>
      </c>
      <c r="AC73" s="2" t="s">
        <v>60</v>
      </c>
      <c r="AD73" s="2" t="s">
        <v>61</v>
      </c>
      <c r="AE73" s="2">
        <v>140</v>
      </c>
      <c r="AF73" s="2" t="s">
        <v>62</v>
      </c>
      <c r="AH73" s="2" t="s">
        <v>63</v>
      </c>
      <c r="AL73" s="2" t="s">
        <v>64</v>
      </c>
      <c r="AM73" s="2" t="s">
        <v>65</v>
      </c>
      <c r="AN73" s="2" t="s">
        <v>66</v>
      </c>
      <c r="AO73" s="2" t="s">
        <v>67</v>
      </c>
      <c r="AP73" s="2" t="s">
        <v>67</v>
      </c>
      <c r="AQ73" s="2" t="s">
        <v>66</v>
      </c>
      <c r="AR73" s="2">
        <f>VLOOKUP(D73,'base enviada 03 junio'!$C$3:$I$52,1,0)</f>
        <v>1028485978</v>
      </c>
    </row>
    <row r="74" spans="1:44" x14ac:dyDescent="0.3">
      <c r="A74" s="2" t="s">
        <v>42</v>
      </c>
      <c r="B74" s="2" t="s">
        <v>43</v>
      </c>
      <c r="C74" s="2" t="s">
        <v>193</v>
      </c>
      <c r="D74" s="2">
        <v>1028664125</v>
      </c>
      <c r="E74" s="2" t="s">
        <v>637</v>
      </c>
      <c r="H74" s="6" t="s">
        <v>638</v>
      </c>
      <c r="I74" s="6" t="s">
        <v>639</v>
      </c>
      <c r="J74" s="2" t="s">
        <v>640</v>
      </c>
      <c r="L74" s="2" t="s">
        <v>329</v>
      </c>
      <c r="N74" s="2" t="s">
        <v>385</v>
      </c>
      <c r="P74" s="4"/>
      <c r="Q74" s="4"/>
      <c r="R74" s="2" t="s">
        <v>52</v>
      </c>
      <c r="S74" s="2" t="s">
        <v>53</v>
      </c>
      <c r="T74" s="2">
        <v>104210</v>
      </c>
      <c r="U74" s="2" t="s">
        <v>251</v>
      </c>
      <c r="V74" s="2">
        <v>2728</v>
      </c>
      <c r="W74" s="2" t="s">
        <v>156</v>
      </c>
      <c r="X74" s="2" t="s">
        <v>56</v>
      </c>
      <c r="Y74" s="2" t="s">
        <v>57</v>
      </c>
      <c r="Z74" s="2" t="s">
        <v>78</v>
      </c>
      <c r="AA74" s="2" t="s">
        <v>92</v>
      </c>
      <c r="AB74" s="2" t="s">
        <v>93</v>
      </c>
      <c r="AC74" s="2" t="s">
        <v>81</v>
      </c>
      <c r="AD74" s="2" t="s">
        <v>61</v>
      </c>
      <c r="AE74" s="2">
        <v>170</v>
      </c>
      <c r="AF74" s="2" t="s">
        <v>62</v>
      </c>
      <c r="AH74" s="2" t="s">
        <v>63</v>
      </c>
      <c r="AL74" s="2" t="s">
        <v>64</v>
      </c>
      <c r="AM74" s="2" t="s">
        <v>65</v>
      </c>
      <c r="AN74" s="2" t="s">
        <v>66</v>
      </c>
      <c r="AO74" s="2" t="s">
        <v>67</v>
      </c>
      <c r="AP74" s="2" t="s">
        <v>67</v>
      </c>
      <c r="AQ74" s="2" t="s">
        <v>66</v>
      </c>
      <c r="AR74" s="2" t="e">
        <f>VLOOKUP(D74,'base enviada 03 junio'!$C$3:$I$52,1,0)</f>
        <v>#N/A</v>
      </c>
    </row>
    <row r="75" spans="1:44" x14ac:dyDescent="0.3">
      <c r="A75" s="2" t="s">
        <v>42</v>
      </c>
      <c r="B75" s="2" t="s">
        <v>43</v>
      </c>
      <c r="C75" s="2" t="s">
        <v>68</v>
      </c>
      <c r="D75" s="2">
        <v>1028781582</v>
      </c>
      <c r="E75" s="2" t="s">
        <v>641</v>
      </c>
      <c r="H75" s="6" t="s">
        <v>642</v>
      </c>
      <c r="I75" s="6" t="s">
        <v>643</v>
      </c>
      <c r="J75" s="2" t="s">
        <v>644</v>
      </c>
      <c r="L75" s="2" t="s">
        <v>172</v>
      </c>
      <c r="M75" s="2" t="s">
        <v>645</v>
      </c>
      <c r="N75" s="2" t="s">
        <v>431</v>
      </c>
      <c r="O75" s="2" t="s">
        <v>450</v>
      </c>
      <c r="P75" s="4"/>
      <c r="Q75" s="4"/>
      <c r="R75" s="2" t="s">
        <v>52</v>
      </c>
      <c r="S75" s="2" t="s">
        <v>53</v>
      </c>
      <c r="T75" s="2">
        <v>101388</v>
      </c>
      <c r="U75" s="2" t="s">
        <v>125</v>
      </c>
      <c r="V75" s="2">
        <v>2725</v>
      </c>
      <c r="W75" s="2" t="s">
        <v>126</v>
      </c>
      <c r="X75" s="2" t="s">
        <v>56</v>
      </c>
      <c r="Y75" s="2" t="s">
        <v>127</v>
      </c>
      <c r="Z75" s="2" t="s">
        <v>78</v>
      </c>
      <c r="AA75" s="2" t="s">
        <v>92</v>
      </c>
      <c r="AB75" s="2" t="s">
        <v>93</v>
      </c>
      <c r="AC75" s="2" t="s">
        <v>81</v>
      </c>
      <c r="AD75" s="2" t="s">
        <v>61</v>
      </c>
      <c r="AE75" s="2">
        <v>116</v>
      </c>
      <c r="AF75" s="2" t="s">
        <v>128</v>
      </c>
      <c r="AH75" s="2" t="s">
        <v>63</v>
      </c>
      <c r="AL75" s="2" t="s">
        <v>64</v>
      </c>
      <c r="AM75" s="2" t="s">
        <v>65</v>
      </c>
      <c r="AN75" s="2" t="s">
        <v>66</v>
      </c>
      <c r="AO75" s="2" t="s">
        <v>67</v>
      </c>
      <c r="AP75" s="2" t="s">
        <v>67</v>
      </c>
      <c r="AQ75" s="2" t="s">
        <v>66</v>
      </c>
      <c r="AR75" s="2">
        <f>VLOOKUP(D75,'base enviada 03 junio'!$C$3:$I$52,1,0)</f>
        <v>1028781582</v>
      </c>
    </row>
    <row r="76" spans="1:44" x14ac:dyDescent="0.3">
      <c r="A76" s="2" t="s">
        <v>42</v>
      </c>
      <c r="B76" s="2" t="s">
        <v>43</v>
      </c>
      <c r="C76" s="2" t="s">
        <v>68</v>
      </c>
      <c r="D76" s="2">
        <v>1028783526</v>
      </c>
      <c r="E76" s="2" t="s">
        <v>646</v>
      </c>
      <c r="H76" s="6" t="s">
        <v>647</v>
      </c>
      <c r="I76" s="6" t="s">
        <v>648</v>
      </c>
      <c r="J76" s="2" t="s">
        <v>649</v>
      </c>
      <c r="L76" s="2" t="s">
        <v>650</v>
      </c>
      <c r="N76" s="2" t="s">
        <v>431</v>
      </c>
      <c r="O76" s="2" t="s">
        <v>651</v>
      </c>
      <c r="P76" s="4"/>
      <c r="Q76" s="4"/>
      <c r="R76" s="2" t="s">
        <v>52</v>
      </c>
      <c r="S76" s="2" t="s">
        <v>53</v>
      </c>
      <c r="T76" s="2">
        <v>107204</v>
      </c>
      <c r="U76" s="2" t="s">
        <v>652</v>
      </c>
      <c r="V76" s="2">
        <v>1826</v>
      </c>
      <c r="W76" s="2" t="s">
        <v>653</v>
      </c>
      <c r="X76" s="2" t="s">
        <v>56</v>
      </c>
      <c r="Y76" s="2" t="s">
        <v>57</v>
      </c>
      <c r="AA76" s="2" t="s">
        <v>79</v>
      </c>
      <c r="AB76" s="2" t="s">
        <v>201</v>
      </c>
      <c r="AC76" s="2" t="s">
        <v>60</v>
      </c>
      <c r="AD76" s="2" t="s">
        <v>61</v>
      </c>
      <c r="AE76" s="2">
        <v>141</v>
      </c>
      <c r="AF76" s="2" t="s">
        <v>62</v>
      </c>
      <c r="AH76" s="2" t="s">
        <v>63</v>
      </c>
      <c r="AL76" s="2" t="s">
        <v>64</v>
      </c>
      <c r="AM76" s="2" t="s">
        <v>65</v>
      </c>
      <c r="AN76" s="2" t="s">
        <v>66</v>
      </c>
      <c r="AO76" s="2" t="s">
        <v>67</v>
      </c>
      <c r="AP76" s="2" t="s">
        <v>67</v>
      </c>
      <c r="AQ76" s="2" t="s">
        <v>66</v>
      </c>
      <c r="AR76" s="2" t="e">
        <f>VLOOKUP(D76,'base enviada 03 junio'!$C$3:$I$52,1,0)</f>
        <v>#N/A</v>
      </c>
    </row>
    <row r="77" spans="1:44" x14ac:dyDescent="0.3">
      <c r="A77" s="2" t="s">
        <v>42</v>
      </c>
      <c r="B77" s="2" t="s">
        <v>43</v>
      </c>
      <c r="C77" s="2" t="s">
        <v>193</v>
      </c>
      <c r="D77" s="2">
        <v>1028785654</v>
      </c>
      <c r="E77" s="2" t="s">
        <v>654</v>
      </c>
      <c r="H77" s="6" t="s">
        <v>655</v>
      </c>
      <c r="I77" s="6" t="s">
        <v>656</v>
      </c>
      <c r="J77" s="2" t="s">
        <v>657</v>
      </c>
      <c r="L77" s="2" t="s">
        <v>72</v>
      </c>
      <c r="M77" s="2" t="s">
        <v>658</v>
      </c>
      <c r="N77" s="2" t="s">
        <v>659</v>
      </c>
      <c r="O77" s="2" t="s">
        <v>134</v>
      </c>
      <c r="P77" s="4"/>
      <c r="Q77" s="4"/>
      <c r="R77" s="2" t="s">
        <v>52</v>
      </c>
      <c r="S77" s="2" t="s">
        <v>53</v>
      </c>
      <c r="T77" s="2">
        <v>1422</v>
      </c>
      <c r="U77" s="2" t="s">
        <v>54</v>
      </c>
      <c r="V77" s="2">
        <v>1801</v>
      </c>
      <c r="W77" s="2" t="s">
        <v>275</v>
      </c>
      <c r="X77" s="2" t="s">
        <v>56</v>
      </c>
      <c r="Y77" s="2" t="s">
        <v>57</v>
      </c>
      <c r="AA77" s="2" t="s">
        <v>58</v>
      </c>
      <c r="AB77" s="2" t="s">
        <v>59</v>
      </c>
      <c r="AC77" s="2" t="s">
        <v>60</v>
      </c>
      <c r="AD77" s="2" t="s">
        <v>61</v>
      </c>
      <c r="AE77" s="2">
        <v>170</v>
      </c>
      <c r="AF77" s="2" t="s">
        <v>62</v>
      </c>
      <c r="AH77" s="2" t="s">
        <v>63</v>
      </c>
      <c r="AL77" s="2" t="s">
        <v>64</v>
      </c>
      <c r="AM77" s="2" t="s">
        <v>65</v>
      </c>
      <c r="AN77" s="2" t="s">
        <v>66</v>
      </c>
      <c r="AO77" s="2" t="s">
        <v>67</v>
      </c>
      <c r="AP77" s="2" t="s">
        <v>67</v>
      </c>
      <c r="AQ77" s="2" t="s">
        <v>66</v>
      </c>
      <c r="AR77" s="2" t="e">
        <f>VLOOKUP(D77,'base enviada 03 junio'!$C$3:$I$52,1,0)</f>
        <v>#N/A</v>
      </c>
    </row>
    <row r="78" spans="1:44" x14ac:dyDescent="0.3">
      <c r="A78" s="2" t="s">
        <v>42</v>
      </c>
      <c r="B78" s="2" t="s">
        <v>43</v>
      </c>
      <c r="C78" s="2" t="s">
        <v>193</v>
      </c>
      <c r="D78" s="2">
        <v>1028786207</v>
      </c>
      <c r="E78" s="2" t="s">
        <v>660</v>
      </c>
      <c r="H78" s="6" t="s">
        <v>661</v>
      </c>
      <c r="I78" s="6" t="s">
        <v>662</v>
      </c>
      <c r="J78" s="2" t="s">
        <v>663</v>
      </c>
      <c r="K78" s="2" t="s">
        <v>664</v>
      </c>
      <c r="L78" s="2" t="s">
        <v>140</v>
      </c>
      <c r="M78" s="2" t="s">
        <v>550</v>
      </c>
      <c r="N78" s="2" t="s">
        <v>74</v>
      </c>
      <c r="O78" s="2" t="s">
        <v>523</v>
      </c>
      <c r="P78" s="4" t="s">
        <v>43</v>
      </c>
      <c r="Q78" s="4" t="s">
        <v>144</v>
      </c>
      <c r="R78" s="2" t="s">
        <v>52</v>
      </c>
      <c r="S78" s="2" t="s">
        <v>53</v>
      </c>
      <c r="T78" s="2">
        <v>20538</v>
      </c>
      <c r="U78" s="2" t="s">
        <v>219</v>
      </c>
      <c r="V78" s="2">
        <v>2746</v>
      </c>
      <c r="W78" s="2" t="s">
        <v>220</v>
      </c>
      <c r="X78" s="2" t="s">
        <v>56</v>
      </c>
      <c r="Y78" s="2" t="s">
        <v>57</v>
      </c>
      <c r="AA78" s="2" t="s">
        <v>221</v>
      </c>
      <c r="AB78" s="2" t="s">
        <v>222</v>
      </c>
      <c r="AC78" s="2" t="s">
        <v>60</v>
      </c>
      <c r="AD78" s="2" t="s">
        <v>61</v>
      </c>
      <c r="AE78" s="2">
        <v>169</v>
      </c>
      <c r="AF78" s="2" t="s">
        <v>62</v>
      </c>
      <c r="AH78" s="2" t="s">
        <v>63</v>
      </c>
      <c r="AL78" s="2" t="s">
        <v>64</v>
      </c>
      <c r="AM78" s="2" t="s">
        <v>65</v>
      </c>
      <c r="AN78" s="2" t="s">
        <v>66</v>
      </c>
      <c r="AO78" s="2" t="s">
        <v>67</v>
      </c>
      <c r="AP78" s="2" t="s">
        <v>67</v>
      </c>
      <c r="AQ78" s="2" t="s">
        <v>66</v>
      </c>
      <c r="AR78" s="2" t="e">
        <f>VLOOKUP(D78,'base enviada 03 junio'!$C$3:$I$52,1,0)</f>
        <v>#N/A</v>
      </c>
    </row>
    <row r="79" spans="1:44" x14ac:dyDescent="0.3">
      <c r="A79" s="2" t="s">
        <v>42</v>
      </c>
      <c r="B79" s="2" t="s">
        <v>43</v>
      </c>
      <c r="C79" s="2" t="s">
        <v>193</v>
      </c>
      <c r="D79" s="2">
        <v>1028786243</v>
      </c>
      <c r="E79" s="2" t="s">
        <v>665</v>
      </c>
      <c r="H79" s="6" t="s">
        <v>666</v>
      </c>
      <c r="I79" s="6" t="s">
        <v>667</v>
      </c>
      <c r="J79" s="2" t="s">
        <v>668</v>
      </c>
      <c r="K79" s="2" t="s">
        <v>664</v>
      </c>
      <c r="L79" s="2" t="s">
        <v>669</v>
      </c>
      <c r="M79" s="2" t="s">
        <v>670</v>
      </c>
      <c r="N79" s="2" t="s">
        <v>384</v>
      </c>
      <c r="O79" s="2" t="s">
        <v>671</v>
      </c>
      <c r="P79" s="4" t="s">
        <v>43</v>
      </c>
      <c r="Q79" s="4" t="s">
        <v>144</v>
      </c>
      <c r="R79" s="2" t="s">
        <v>52</v>
      </c>
      <c r="S79" s="2" t="s">
        <v>53</v>
      </c>
      <c r="T79" s="2">
        <v>53630</v>
      </c>
      <c r="U79" s="2" t="s">
        <v>672</v>
      </c>
      <c r="V79" s="2">
        <v>2746</v>
      </c>
      <c r="W79" s="2" t="s">
        <v>220</v>
      </c>
      <c r="X79" s="2" t="s">
        <v>56</v>
      </c>
      <c r="Y79" s="2" t="s">
        <v>57</v>
      </c>
      <c r="AA79" s="2" t="s">
        <v>58</v>
      </c>
      <c r="AB79" s="2" t="s">
        <v>167</v>
      </c>
      <c r="AC79" s="2" t="s">
        <v>60</v>
      </c>
      <c r="AD79" s="2" t="s">
        <v>61</v>
      </c>
      <c r="AE79" s="2">
        <v>164</v>
      </c>
      <c r="AF79" s="2" t="s">
        <v>62</v>
      </c>
      <c r="AH79" s="2" t="s">
        <v>63</v>
      </c>
      <c r="AL79" s="2" t="s">
        <v>64</v>
      </c>
      <c r="AM79" s="2" t="s">
        <v>65</v>
      </c>
      <c r="AN79" s="2" t="s">
        <v>66</v>
      </c>
      <c r="AO79" s="2" t="s">
        <v>67</v>
      </c>
      <c r="AP79" s="2" t="s">
        <v>67</v>
      </c>
      <c r="AQ79" s="2" t="s">
        <v>66</v>
      </c>
      <c r="AR79" s="2" t="e">
        <f>VLOOKUP(D79,'base enviada 03 junio'!$C$3:$I$52,1,0)</f>
        <v>#N/A</v>
      </c>
    </row>
    <row r="80" spans="1:44" x14ac:dyDescent="0.3">
      <c r="A80" s="2" t="s">
        <v>42</v>
      </c>
      <c r="B80" s="2" t="s">
        <v>43</v>
      </c>
      <c r="C80" s="2" t="s">
        <v>193</v>
      </c>
      <c r="D80" s="2">
        <v>1028866638</v>
      </c>
      <c r="E80" s="2" t="s">
        <v>673</v>
      </c>
      <c r="H80" s="6" t="s">
        <v>674</v>
      </c>
      <c r="I80" s="6" t="s">
        <v>675</v>
      </c>
      <c r="J80" s="2" t="s">
        <v>676</v>
      </c>
      <c r="L80" s="2" t="s">
        <v>497</v>
      </c>
      <c r="M80" s="2" t="s">
        <v>677</v>
      </c>
      <c r="N80" s="2" t="s">
        <v>570</v>
      </c>
      <c r="O80" s="2" t="s">
        <v>134</v>
      </c>
      <c r="P80" s="4"/>
      <c r="Q80" s="4"/>
      <c r="R80" s="2" t="s">
        <v>52</v>
      </c>
      <c r="S80" s="2" t="s">
        <v>53</v>
      </c>
      <c r="T80" s="2">
        <v>21478</v>
      </c>
      <c r="U80" s="2" t="s">
        <v>219</v>
      </c>
      <c r="V80" s="2">
        <v>1835</v>
      </c>
      <c r="W80" s="2" t="s">
        <v>678</v>
      </c>
      <c r="X80" s="2" t="s">
        <v>56</v>
      </c>
      <c r="Y80" s="2" t="s">
        <v>57</v>
      </c>
      <c r="AA80" s="2" t="s">
        <v>221</v>
      </c>
      <c r="AB80" s="2" t="s">
        <v>222</v>
      </c>
      <c r="AC80" s="2" t="s">
        <v>60</v>
      </c>
      <c r="AD80" s="2" t="s">
        <v>61</v>
      </c>
      <c r="AE80" s="2">
        <v>162</v>
      </c>
      <c r="AF80" s="2" t="s">
        <v>62</v>
      </c>
      <c r="AH80" s="2" t="s">
        <v>63</v>
      </c>
      <c r="AL80" s="2" t="s">
        <v>64</v>
      </c>
      <c r="AM80" s="2" t="s">
        <v>65</v>
      </c>
      <c r="AN80" s="2" t="s">
        <v>66</v>
      </c>
      <c r="AO80" s="2" t="s">
        <v>67</v>
      </c>
      <c r="AP80" s="2" t="s">
        <v>67</v>
      </c>
      <c r="AQ80" s="2" t="s">
        <v>66</v>
      </c>
      <c r="AR80" s="2" t="e">
        <f>VLOOKUP(D80,'base enviada 03 junio'!$C$3:$I$52,1,0)</f>
        <v>#N/A</v>
      </c>
    </row>
    <row r="81" spans="1:44" x14ac:dyDescent="0.3">
      <c r="A81" s="2" t="s">
        <v>42</v>
      </c>
      <c r="B81" s="2" t="s">
        <v>43</v>
      </c>
      <c r="C81" s="2" t="s">
        <v>68</v>
      </c>
      <c r="D81" s="2">
        <v>1029145052</v>
      </c>
      <c r="E81" s="2" t="s">
        <v>679</v>
      </c>
      <c r="H81" s="6" t="s">
        <v>680</v>
      </c>
      <c r="I81" s="6" t="s">
        <v>681</v>
      </c>
      <c r="J81" s="2" t="s">
        <v>682</v>
      </c>
      <c r="L81" s="2" t="s">
        <v>683</v>
      </c>
      <c r="M81" s="2" t="s">
        <v>658</v>
      </c>
      <c r="N81" s="2" t="s">
        <v>684</v>
      </c>
      <c r="O81" s="2" t="s">
        <v>587</v>
      </c>
      <c r="P81" s="4"/>
      <c r="Q81" s="4"/>
      <c r="R81" s="2" t="s">
        <v>52</v>
      </c>
      <c r="S81" s="2" t="s">
        <v>53</v>
      </c>
      <c r="T81" s="2">
        <v>102139</v>
      </c>
      <c r="U81" s="2" t="s">
        <v>251</v>
      </c>
      <c r="V81" s="2">
        <v>2812</v>
      </c>
      <c r="W81" s="2" t="s">
        <v>166</v>
      </c>
      <c r="X81" s="2" t="s">
        <v>56</v>
      </c>
      <c r="Y81" s="2" t="s">
        <v>57</v>
      </c>
      <c r="Z81" s="2" t="s">
        <v>78</v>
      </c>
      <c r="AA81" s="2" t="s">
        <v>92</v>
      </c>
      <c r="AB81" s="2" t="s">
        <v>93</v>
      </c>
      <c r="AC81" s="2" t="s">
        <v>81</v>
      </c>
      <c r="AD81" s="2" t="s">
        <v>61</v>
      </c>
      <c r="AE81" s="2">
        <v>144</v>
      </c>
      <c r="AF81" s="2" t="s">
        <v>62</v>
      </c>
      <c r="AH81" s="2" t="s">
        <v>63</v>
      </c>
      <c r="AL81" s="2" t="s">
        <v>64</v>
      </c>
      <c r="AM81" s="2" t="s">
        <v>65</v>
      </c>
      <c r="AN81" s="2" t="s">
        <v>66</v>
      </c>
      <c r="AO81" s="2" t="s">
        <v>67</v>
      </c>
      <c r="AP81" s="2" t="s">
        <v>67</v>
      </c>
      <c r="AQ81" s="2" t="s">
        <v>66</v>
      </c>
      <c r="AR81" s="2" t="e">
        <f>VLOOKUP(D81,'base enviada 03 junio'!$C$3:$I$52,1,0)</f>
        <v>#N/A</v>
      </c>
    </row>
    <row r="82" spans="1:44" x14ac:dyDescent="0.3">
      <c r="A82" s="2" t="s">
        <v>42</v>
      </c>
      <c r="B82" s="2" t="s">
        <v>43</v>
      </c>
      <c r="C82" s="2" t="s">
        <v>193</v>
      </c>
      <c r="D82" s="2">
        <v>1029146132</v>
      </c>
      <c r="E82" s="2" t="s">
        <v>685</v>
      </c>
      <c r="H82" s="6" t="s">
        <v>686</v>
      </c>
      <c r="I82" s="6" t="s">
        <v>687</v>
      </c>
      <c r="J82" s="2" t="s">
        <v>688</v>
      </c>
      <c r="L82" s="2" t="s">
        <v>615</v>
      </c>
      <c r="M82" s="2" t="s">
        <v>383</v>
      </c>
      <c r="N82" s="2" t="s">
        <v>689</v>
      </c>
      <c r="O82" s="2" t="s">
        <v>342</v>
      </c>
      <c r="P82" s="4"/>
      <c r="Q82" s="4"/>
      <c r="R82" s="2" t="s">
        <v>52</v>
      </c>
      <c r="S82" s="2" t="s">
        <v>53</v>
      </c>
      <c r="T82" s="2">
        <v>105288</v>
      </c>
      <c r="U82" s="2" t="s">
        <v>211</v>
      </c>
      <c r="V82" s="2">
        <v>1735</v>
      </c>
      <c r="W82" s="2" t="s">
        <v>77</v>
      </c>
      <c r="X82" s="2" t="s">
        <v>56</v>
      </c>
      <c r="Y82" s="2" t="s">
        <v>57</v>
      </c>
      <c r="AA82" s="2" t="s">
        <v>104</v>
      </c>
      <c r="AB82" s="2" t="s">
        <v>59</v>
      </c>
      <c r="AC82" s="2" t="s">
        <v>81</v>
      </c>
      <c r="AD82" s="2" t="s">
        <v>61</v>
      </c>
      <c r="AE82" s="2">
        <v>142</v>
      </c>
      <c r="AF82" s="2" t="s">
        <v>62</v>
      </c>
      <c r="AH82" s="2" t="s">
        <v>63</v>
      </c>
      <c r="AL82" s="2" t="s">
        <v>64</v>
      </c>
      <c r="AM82" s="2" t="s">
        <v>65</v>
      </c>
      <c r="AN82" s="2" t="s">
        <v>66</v>
      </c>
      <c r="AO82" s="2" t="s">
        <v>67</v>
      </c>
      <c r="AP82" s="2" t="s">
        <v>67</v>
      </c>
      <c r="AQ82" s="2" t="s">
        <v>66</v>
      </c>
      <c r="AR82" s="2">
        <f>VLOOKUP(D82,'base enviada 03 junio'!$C$3:$I$52,1,0)</f>
        <v>1029146132</v>
      </c>
    </row>
    <row r="83" spans="1:44" x14ac:dyDescent="0.3">
      <c r="A83" s="2" t="s">
        <v>42</v>
      </c>
      <c r="B83" s="2" t="s">
        <v>43</v>
      </c>
      <c r="C83" s="2" t="s">
        <v>193</v>
      </c>
      <c r="D83" s="2">
        <v>1029146697</v>
      </c>
      <c r="E83" s="2" t="s">
        <v>690</v>
      </c>
      <c r="H83" s="6" t="s">
        <v>691</v>
      </c>
      <c r="I83" s="6" t="s">
        <v>692</v>
      </c>
      <c r="J83" s="2" t="s">
        <v>693</v>
      </c>
      <c r="L83" s="2" t="s">
        <v>397</v>
      </c>
      <c r="M83" s="2" t="s">
        <v>694</v>
      </c>
      <c r="N83" s="2" t="s">
        <v>499</v>
      </c>
      <c r="O83" s="2" t="s">
        <v>361</v>
      </c>
      <c r="P83" s="4"/>
      <c r="Q83" s="4"/>
      <c r="R83" s="2" t="s">
        <v>52</v>
      </c>
      <c r="S83" s="2" t="s">
        <v>53</v>
      </c>
      <c r="T83" s="2">
        <v>116775</v>
      </c>
      <c r="U83" s="2" t="s">
        <v>299</v>
      </c>
      <c r="V83" s="2">
        <v>1718</v>
      </c>
      <c r="W83" s="2" t="s">
        <v>695</v>
      </c>
      <c r="X83" s="2" t="s">
        <v>56</v>
      </c>
      <c r="Y83" s="2" t="s">
        <v>127</v>
      </c>
      <c r="AA83" s="2" t="s">
        <v>115</v>
      </c>
      <c r="AB83" s="2" t="s">
        <v>80</v>
      </c>
      <c r="AC83" s="2" t="s">
        <v>60</v>
      </c>
      <c r="AD83" s="2" t="s">
        <v>61</v>
      </c>
      <c r="AE83" s="2">
        <v>96</v>
      </c>
      <c r="AF83" s="2" t="s">
        <v>62</v>
      </c>
      <c r="AH83" s="2" t="s">
        <v>63</v>
      </c>
      <c r="AL83" s="2" t="s">
        <v>64</v>
      </c>
      <c r="AM83" s="2" t="s">
        <v>65</v>
      </c>
      <c r="AN83" s="2" t="s">
        <v>66</v>
      </c>
      <c r="AO83" s="2" t="s">
        <v>67</v>
      </c>
      <c r="AP83" s="2" t="s">
        <v>67</v>
      </c>
      <c r="AQ83" s="2" t="s">
        <v>66</v>
      </c>
      <c r="AR83" s="2" t="e">
        <f>VLOOKUP(D83,'base enviada 03 junio'!$C$3:$I$52,1,0)</f>
        <v>#N/A</v>
      </c>
    </row>
    <row r="84" spans="1:44" x14ac:dyDescent="0.3">
      <c r="A84" s="2" t="s">
        <v>42</v>
      </c>
      <c r="B84" s="2" t="s">
        <v>43</v>
      </c>
      <c r="C84" s="2" t="s">
        <v>68</v>
      </c>
      <c r="D84" s="2">
        <v>1031121599</v>
      </c>
      <c r="E84" s="2" t="s">
        <v>696</v>
      </c>
      <c r="H84" s="6" t="s">
        <v>697</v>
      </c>
      <c r="I84" s="6" t="s">
        <v>698</v>
      </c>
      <c r="J84" s="2" t="s">
        <v>699</v>
      </c>
      <c r="L84" s="2" t="s">
        <v>700</v>
      </c>
      <c r="M84" s="2" t="s">
        <v>615</v>
      </c>
      <c r="N84" s="2" t="s">
        <v>701</v>
      </c>
      <c r="O84" s="2" t="s">
        <v>322</v>
      </c>
      <c r="P84" s="4"/>
      <c r="Q84" s="4"/>
      <c r="R84" s="2" t="s">
        <v>52</v>
      </c>
      <c r="S84" s="2" t="s">
        <v>53</v>
      </c>
      <c r="T84" s="2">
        <v>104210</v>
      </c>
      <c r="U84" s="2" t="s">
        <v>251</v>
      </c>
      <c r="V84" s="2">
        <v>2728</v>
      </c>
      <c r="W84" s="2" t="s">
        <v>156</v>
      </c>
      <c r="X84" s="2" t="s">
        <v>56</v>
      </c>
      <c r="Y84" s="2" t="s">
        <v>57</v>
      </c>
      <c r="Z84" s="2" t="s">
        <v>78</v>
      </c>
      <c r="AA84" s="2" t="s">
        <v>92</v>
      </c>
      <c r="AB84" s="2" t="s">
        <v>93</v>
      </c>
      <c r="AC84" s="2" t="s">
        <v>81</v>
      </c>
      <c r="AD84" s="2" t="s">
        <v>61</v>
      </c>
      <c r="AE84" s="2">
        <v>170</v>
      </c>
      <c r="AF84" s="2" t="s">
        <v>62</v>
      </c>
      <c r="AH84" s="2" t="s">
        <v>63</v>
      </c>
      <c r="AL84" s="2" t="s">
        <v>64</v>
      </c>
      <c r="AM84" s="2" t="s">
        <v>65</v>
      </c>
      <c r="AN84" s="2" t="s">
        <v>66</v>
      </c>
      <c r="AO84" s="2" t="s">
        <v>67</v>
      </c>
      <c r="AP84" s="2" t="s">
        <v>67</v>
      </c>
      <c r="AQ84" s="2" t="s">
        <v>66</v>
      </c>
      <c r="AR84" s="2" t="e">
        <f>VLOOKUP(D84,'base enviada 03 junio'!$C$3:$I$52,1,0)</f>
        <v>#N/A</v>
      </c>
    </row>
    <row r="85" spans="1:44" x14ac:dyDescent="0.3">
      <c r="A85" s="2" t="s">
        <v>42</v>
      </c>
      <c r="B85" s="2" t="s">
        <v>43</v>
      </c>
      <c r="C85" s="2" t="s">
        <v>193</v>
      </c>
      <c r="D85" s="2">
        <v>1031541605</v>
      </c>
      <c r="E85" s="2" t="s">
        <v>702</v>
      </c>
      <c r="H85" s="6" t="s">
        <v>703</v>
      </c>
      <c r="I85" s="6" t="s">
        <v>704</v>
      </c>
      <c r="J85" s="2" t="s">
        <v>705</v>
      </c>
      <c r="L85" s="2" t="s">
        <v>329</v>
      </c>
      <c r="M85" s="2" t="s">
        <v>383</v>
      </c>
      <c r="N85" s="2" t="s">
        <v>706</v>
      </c>
      <c r="O85" s="2" t="s">
        <v>360</v>
      </c>
      <c r="P85" s="4"/>
      <c r="Q85" s="4"/>
      <c r="R85" s="2" t="s">
        <v>52</v>
      </c>
      <c r="S85" s="2" t="s">
        <v>53</v>
      </c>
      <c r="T85" s="2">
        <v>116593</v>
      </c>
      <c r="U85" s="2" t="s">
        <v>707</v>
      </c>
      <c r="V85" s="2">
        <v>3702</v>
      </c>
      <c r="W85" s="2" t="s">
        <v>708</v>
      </c>
      <c r="X85" s="2" t="s">
        <v>56</v>
      </c>
      <c r="Y85" s="2" t="s">
        <v>127</v>
      </c>
      <c r="AA85" s="2" t="s">
        <v>115</v>
      </c>
      <c r="AB85" s="2" t="s">
        <v>222</v>
      </c>
      <c r="AC85" s="2" t="s">
        <v>60</v>
      </c>
      <c r="AD85" s="2" t="s">
        <v>61</v>
      </c>
      <c r="AE85" s="2">
        <v>96</v>
      </c>
      <c r="AF85" s="2" t="s">
        <v>62</v>
      </c>
      <c r="AH85" s="2" t="s">
        <v>63</v>
      </c>
      <c r="AL85" s="2" t="s">
        <v>64</v>
      </c>
      <c r="AM85" s="2" t="s">
        <v>65</v>
      </c>
      <c r="AN85" s="2" t="s">
        <v>66</v>
      </c>
      <c r="AO85" s="2" t="s">
        <v>67</v>
      </c>
      <c r="AP85" s="2" t="s">
        <v>67</v>
      </c>
      <c r="AQ85" s="2" t="s">
        <v>66</v>
      </c>
      <c r="AR85" s="2" t="e">
        <f>VLOOKUP(D85,'base enviada 03 junio'!$C$3:$I$52,1,0)</f>
        <v>#N/A</v>
      </c>
    </row>
    <row r="86" spans="1:44" x14ac:dyDescent="0.3">
      <c r="A86" s="2" t="s">
        <v>42</v>
      </c>
      <c r="B86" s="2" t="s">
        <v>43</v>
      </c>
      <c r="C86" s="2" t="s">
        <v>193</v>
      </c>
      <c r="D86" s="2">
        <v>1031655000</v>
      </c>
      <c r="E86" s="2" t="s">
        <v>709</v>
      </c>
      <c r="H86" s="6" t="s">
        <v>710</v>
      </c>
      <c r="I86" s="6" t="s">
        <v>711</v>
      </c>
      <c r="J86" s="2" t="s">
        <v>712</v>
      </c>
      <c r="L86" s="2" t="s">
        <v>713</v>
      </c>
      <c r="M86" s="2" t="s">
        <v>198</v>
      </c>
      <c r="N86" s="2" t="s">
        <v>480</v>
      </c>
      <c r="O86" s="2" t="s">
        <v>714</v>
      </c>
      <c r="P86" s="4"/>
      <c r="Q86" s="4"/>
      <c r="R86" s="2" t="s">
        <v>52</v>
      </c>
      <c r="S86" s="2" t="s">
        <v>53</v>
      </c>
      <c r="T86" s="2">
        <v>53074</v>
      </c>
      <c r="U86" s="2" t="s">
        <v>524</v>
      </c>
      <c r="V86" s="2">
        <v>1815</v>
      </c>
      <c r="W86" s="2" t="s">
        <v>310</v>
      </c>
      <c r="X86" s="2" t="s">
        <v>56</v>
      </c>
      <c r="Y86" s="2" t="s">
        <v>57</v>
      </c>
      <c r="AA86" s="2" t="s">
        <v>104</v>
      </c>
      <c r="AB86" s="2" t="s">
        <v>59</v>
      </c>
      <c r="AC86" s="2" t="s">
        <v>60</v>
      </c>
      <c r="AD86" s="2" t="s">
        <v>61</v>
      </c>
      <c r="AE86" s="2">
        <v>144</v>
      </c>
      <c r="AF86" s="2" t="s">
        <v>62</v>
      </c>
      <c r="AH86" s="2" t="s">
        <v>63</v>
      </c>
      <c r="AL86" s="2" t="s">
        <v>64</v>
      </c>
      <c r="AM86" s="2" t="s">
        <v>65</v>
      </c>
      <c r="AN86" s="2" t="s">
        <v>66</v>
      </c>
      <c r="AO86" s="2" t="s">
        <v>67</v>
      </c>
      <c r="AP86" s="2" t="s">
        <v>67</v>
      </c>
      <c r="AQ86" s="2" t="s">
        <v>66</v>
      </c>
      <c r="AR86" s="2" t="e">
        <f>VLOOKUP(D86,'base enviada 03 junio'!$C$3:$I$52,1,0)</f>
        <v>#N/A</v>
      </c>
    </row>
    <row r="87" spans="1:44" x14ac:dyDescent="0.3">
      <c r="A87" s="2" t="s">
        <v>42</v>
      </c>
      <c r="B87" s="2" t="s">
        <v>43</v>
      </c>
      <c r="C87" s="2" t="s">
        <v>193</v>
      </c>
      <c r="D87" s="2">
        <v>1032386864</v>
      </c>
      <c r="E87" s="2" t="s">
        <v>715</v>
      </c>
      <c r="H87" s="6" t="s">
        <v>716</v>
      </c>
      <c r="I87" s="6" t="s">
        <v>717</v>
      </c>
      <c r="J87" s="2" t="s">
        <v>718</v>
      </c>
      <c r="K87" s="2" t="s">
        <v>366</v>
      </c>
      <c r="L87" s="2" t="s">
        <v>719</v>
      </c>
      <c r="M87" s="2" t="s">
        <v>330</v>
      </c>
      <c r="N87" s="2" t="s">
        <v>720</v>
      </c>
      <c r="O87" s="2" t="s">
        <v>721</v>
      </c>
      <c r="P87" s="4" t="s">
        <v>43</v>
      </c>
      <c r="Q87" s="4" t="s">
        <v>144</v>
      </c>
      <c r="R87" s="2" t="s">
        <v>52</v>
      </c>
      <c r="S87" s="2" t="s">
        <v>53</v>
      </c>
      <c r="T87" s="2">
        <v>102139</v>
      </c>
      <c r="U87" s="2" t="s">
        <v>251</v>
      </c>
      <c r="V87" s="2">
        <v>2812</v>
      </c>
      <c r="W87" s="2" t="s">
        <v>166</v>
      </c>
      <c r="X87" s="2" t="s">
        <v>56</v>
      </c>
      <c r="Y87" s="2" t="s">
        <v>57</v>
      </c>
      <c r="Z87" s="2" t="s">
        <v>78</v>
      </c>
      <c r="AA87" s="2" t="s">
        <v>92</v>
      </c>
      <c r="AB87" s="2" t="s">
        <v>93</v>
      </c>
      <c r="AC87" s="2" t="s">
        <v>81</v>
      </c>
      <c r="AD87" s="2" t="s">
        <v>61</v>
      </c>
      <c r="AE87" s="2">
        <v>144</v>
      </c>
      <c r="AF87" s="2" t="s">
        <v>62</v>
      </c>
      <c r="AH87" s="2" t="s">
        <v>63</v>
      </c>
      <c r="AL87" s="2" t="s">
        <v>64</v>
      </c>
      <c r="AM87" s="2" t="s">
        <v>65</v>
      </c>
      <c r="AN87" s="2" t="s">
        <v>66</v>
      </c>
      <c r="AO87" s="2" t="s">
        <v>67</v>
      </c>
      <c r="AP87" s="2" t="s">
        <v>67</v>
      </c>
      <c r="AQ87" s="2" t="s">
        <v>66</v>
      </c>
      <c r="AR87" s="2" t="e">
        <f>VLOOKUP(D87,'base enviada 03 junio'!$C$3:$I$52,1,0)</f>
        <v>#N/A</v>
      </c>
    </row>
    <row r="88" spans="1:44" x14ac:dyDescent="0.3">
      <c r="A88" s="2" t="s">
        <v>42</v>
      </c>
      <c r="B88" s="2" t="s">
        <v>43</v>
      </c>
      <c r="C88" s="2" t="s">
        <v>68</v>
      </c>
      <c r="D88" s="2">
        <v>1032679787</v>
      </c>
      <c r="E88" s="2" t="s">
        <v>722</v>
      </c>
      <c r="H88" s="6" t="s">
        <v>723</v>
      </c>
      <c r="I88" s="6" t="s">
        <v>724</v>
      </c>
      <c r="J88" s="2" t="s">
        <v>725</v>
      </c>
      <c r="L88" s="2" t="s">
        <v>264</v>
      </c>
      <c r="N88" s="2" t="s">
        <v>726</v>
      </c>
      <c r="O88" s="2" t="s">
        <v>671</v>
      </c>
      <c r="P88" s="4"/>
      <c r="Q88" s="4"/>
      <c r="R88" s="2" t="s">
        <v>52</v>
      </c>
      <c r="S88" s="2" t="s">
        <v>53</v>
      </c>
      <c r="T88" s="2">
        <v>101411</v>
      </c>
      <c r="U88" s="2" t="s">
        <v>727</v>
      </c>
      <c r="V88" s="2">
        <v>2745</v>
      </c>
      <c r="W88" s="2" t="s">
        <v>91</v>
      </c>
      <c r="X88" s="2" t="s">
        <v>56</v>
      </c>
      <c r="Y88" s="2" t="s">
        <v>57</v>
      </c>
      <c r="AA88" s="2" t="s">
        <v>104</v>
      </c>
      <c r="AB88" s="2" t="s">
        <v>59</v>
      </c>
      <c r="AC88" s="2" t="s">
        <v>81</v>
      </c>
      <c r="AD88" s="2" t="s">
        <v>61</v>
      </c>
      <c r="AE88" s="2">
        <v>150</v>
      </c>
      <c r="AF88" s="2" t="s">
        <v>62</v>
      </c>
      <c r="AH88" s="2" t="s">
        <v>63</v>
      </c>
      <c r="AL88" s="2" t="s">
        <v>64</v>
      </c>
      <c r="AM88" s="2" t="s">
        <v>65</v>
      </c>
      <c r="AN88" s="2" t="s">
        <v>66</v>
      </c>
      <c r="AO88" s="2" t="s">
        <v>67</v>
      </c>
      <c r="AP88" s="2" t="s">
        <v>67</v>
      </c>
      <c r="AQ88" s="2" t="s">
        <v>66</v>
      </c>
      <c r="AR88" s="2" t="e">
        <f>VLOOKUP(D88,'base enviada 03 junio'!$C$3:$I$52,1,0)</f>
        <v>#N/A</v>
      </c>
    </row>
    <row r="89" spans="1:44" x14ac:dyDescent="0.3">
      <c r="A89" s="2" t="s">
        <v>42</v>
      </c>
      <c r="B89" s="2" t="s">
        <v>43</v>
      </c>
      <c r="C89" s="2" t="s">
        <v>193</v>
      </c>
      <c r="D89" s="2">
        <v>1033704484</v>
      </c>
      <c r="E89" s="2" t="s">
        <v>728</v>
      </c>
      <c r="H89" s="6" t="s">
        <v>729</v>
      </c>
      <c r="I89" s="6" t="s">
        <v>730</v>
      </c>
      <c r="J89" s="2" t="s">
        <v>731</v>
      </c>
      <c r="L89" s="2" t="s">
        <v>329</v>
      </c>
      <c r="M89" s="2" t="s">
        <v>732</v>
      </c>
      <c r="N89" s="2" t="s">
        <v>733</v>
      </c>
      <c r="O89" s="2" t="s">
        <v>734</v>
      </c>
      <c r="P89" s="4"/>
      <c r="Q89" s="4"/>
      <c r="R89" s="2" t="s">
        <v>52</v>
      </c>
      <c r="S89" s="2" t="s">
        <v>53</v>
      </c>
      <c r="T89" s="2">
        <v>102139</v>
      </c>
      <c r="U89" s="2" t="s">
        <v>251</v>
      </c>
      <c r="V89" s="2">
        <v>2812</v>
      </c>
      <c r="W89" s="2" t="s">
        <v>166</v>
      </c>
      <c r="X89" s="2" t="s">
        <v>56</v>
      </c>
      <c r="Y89" s="2" t="s">
        <v>57</v>
      </c>
      <c r="Z89" s="2" t="s">
        <v>78</v>
      </c>
      <c r="AA89" s="2" t="s">
        <v>92</v>
      </c>
      <c r="AB89" s="2" t="s">
        <v>93</v>
      </c>
      <c r="AC89" s="2" t="s">
        <v>81</v>
      </c>
      <c r="AD89" s="2" t="s">
        <v>61</v>
      </c>
      <c r="AE89" s="2">
        <v>144</v>
      </c>
      <c r="AF89" s="2" t="s">
        <v>62</v>
      </c>
      <c r="AH89" s="2" t="s">
        <v>63</v>
      </c>
      <c r="AL89" s="2" t="s">
        <v>64</v>
      </c>
      <c r="AM89" s="2" t="s">
        <v>65</v>
      </c>
      <c r="AN89" s="2" t="s">
        <v>66</v>
      </c>
      <c r="AO89" s="2" t="s">
        <v>67</v>
      </c>
      <c r="AP89" s="2" t="s">
        <v>67</v>
      </c>
      <c r="AQ89" s="2" t="s">
        <v>66</v>
      </c>
      <c r="AR89" s="2" t="e">
        <f>VLOOKUP(D89,'base enviada 03 junio'!$C$3:$I$52,1,0)</f>
        <v>#N/A</v>
      </c>
    </row>
    <row r="90" spans="1:44" x14ac:dyDescent="0.3">
      <c r="A90" s="2" t="s">
        <v>42</v>
      </c>
      <c r="B90" s="2" t="s">
        <v>43</v>
      </c>
      <c r="C90" s="2" t="s">
        <v>68</v>
      </c>
      <c r="D90" s="2">
        <v>1033705877</v>
      </c>
      <c r="E90" s="2" t="s">
        <v>735</v>
      </c>
      <c r="H90" s="6" t="s">
        <v>736</v>
      </c>
      <c r="I90" s="6" t="s">
        <v>737</v>
      </c>
      <c r="J90" s="2" t="s">
        <v>738</v>
      </c>
      <c r="L90" s="2" t="s">
        <v>739</v>
      </c>
      <c r="M90" s="2" t="s">
        <v>383</v>
      </c>
      <c r="N90" s="2" t="s">
        <v>516</v>
      </c>
      <c r="O90" s="2" t="s">
        <v>740</v>
      </c>
      <c r="P90" s="4"/>
      <c r="Q90" s="4"/>
      <c r="R90" s="2" t="s">
        <v>52</v>
      </c>
      <c r="S90" s="2" t="s">
        <v>53</v>
      </c>
      <c r="T90" s="2">
        <v>102139</v>
      </c>
      <c r="U90" s="2" t="s">
        <v>251</v>
      </c>
      <c r="V90" s="2">
        <v>2812</v>
      </c>
      <c r="W90" s="2" t="s">
        <v>166</v>
      </c>
      <c r="X90" s="2" t="s">
        <v>56</v>
      </c>
      <c r="Y90" s="2" t="s">
        <v>57</v>
      </c>
      <c r="Z90" s="2" t="s">
        <v>78</v>
      </c>
      <c r="AA90" s="2" t="s">
        <v>92</v>
      </c>
      <c r="AB90" s="2" t="s">
        <v>93</v>
      </c>
      <c r="AC90" s="2" t="s">
        <v>81</v>
      </c>
      <c r="AD90" s="2" t="s">
        <v>61</v>
      </c>
      <c r="AE90" s="2">
        <v>144</v>
      </c>
      <c r="AF90" s="2" t="s">
        <v>62</v>
      </c>
      <c r="AH90" s="2" t="s">
        <v>63</v>
      </c>
      <c r="AL90" s="2" t="s">
        <v>64</v>
      </c>
      <c r="AM90" s="2" t="s">
        <v>65</v>
      </c>
      <c r="AN90" s="2" t="s">
        <v>66</v>
      </c>
      <c r="AO90" s="2" t="s">
        <v>67</v>
      </c>
      <c r="AP90" s="2" t="s">
        <v>67</v>
      </c>
      <c r="AQ90" s="2" t="s">
        <v>66</v>
      </c>
      <c r="AR90" s="2" t="e">
        <f>VLOOKUP(D90,'base enviada 03 junio'!$C$3:$I$52,1,0)</f>
        <v>#N/A</v>
      </c>
    </row>
    <row r="91" spans="1:44" x14ac:dyDescent="0.3">
      <c r="A91" s="2" t="s">
        <v>42</v>
      </c>
      <c r="B91" s="2" t="s">
        <v>43</v>
      </c>
      <c r="C91" s="2" t="s">
        <v>68</v>
      </c>
      <c r="D91" s="2">
        <v>1033706337</v>
      </c>
      <c r="E91" s="2" t="s">
        <v>741</v>
      </c>
      <c r="H91" s="6" t="s">
        <v>742</v>
      </c>
      <c r="I91" s="6" t="s">
        <v>743</v>
      </c>
      <c r="J91" s="2" t="s">
        <v>744</v>
      </c>
      <c r="L91" s="2" t="s">
        <v>745</v>
      </c>
      <c r="M91" s="2" t="s">
        <v>173</v>
      </c>
      <c r="N91" s="2" t="s">
        <v>746</v>
      </c>
      <c r="O91" s="2" t="s">
        <v>747</v>
      </c>
      <c r="P91" s="4"/>
      <c r="Q91" s="4"/>
      <c r="R91" s="2" t="s">
        <v>52</v>
      </c>
      <c r="S91" s="2" t="s">
        <v>53</v>
      </c>
      <c r="T91" s="2">
        <v>105591</v>
      </c>
      <c r="U91" s="2" t="s">
        <v>145</v>
      </c>
      <c r="V91" s="2">
        <v>2725</v>
      </c>
      <c r="W91" s="2" t="s">
        <v>126</v>
      </c>
      <c r="X91" s="2" t="s">
        <v>56</v>
      </c>
      <c r="Y91" s="2" t="s">
        <v>57</v>
      </c>
      <c r="Z91" s="2" t="s">
        <v>78</v>
      </c>
      <c r="AA91" s="2" t="s">
        <v>92</v>
      </c>
      <c r="AB91" s="2" t="s">
        <v>80</v>
      </c>
      <c r="AC91" s="2" t="s">
        <v>81</v>
      </c>
      <c r="AD91" s="2" t="s">
        <v>61</v>
      </c>
      <c r="AE91" s="2">
        <v>145</v>
      </c>
      <c r="AF91" s="2" t="s">
        <v>62</v>
      </c>
      <c r="AH91" s="2" t="s">
        <v>63</v>
      </c>
      <c r="AL91" s="2" t="s">
        <v>64</v>
      </c>
      <c r="AM91" s="2" t="s">
        <v>65</v>
      </c>
      <c r="AN91" s="2" t="s">
        <v>66</v>
      </c>
      <c r="AO91" s="2" t="s">
        <v>67</v>
      </c>
      <c r="AP91" s="2" t="s">
        <v>67</v>
      </c>
      <c r="AQ91" s="2" t="s">
        <v>66</v>
      </c>
      <c r="AR91" s="2">
        <f>VLOOKUP(D91,'base enviada 03 junio'!$C$3:$I$52,1,0)</f>
        <v>1033706337</v>
      </c>
    </row>
    <row r="92" spans="1:44" x14ac:dyDescent="0.3">
      <c r="A92" s="2" t="s">
        <v>42</v>
      </c>
      <c r="B92" s="2" t="s">
        <v>43</v>
      </c>
      <c r="C92" s="2" t="s">
        <v>68</v>
      </c>
      <c r="D92" s="2">
        <v>1033712879</v>
      </c>
      <c r="E92" s="2" t="s">
        <v>748</v>
      </c>
      <c r="H92" s="6" t="s">
        <v>749</v>
      </c>
      <c r="I92" s="6" t="s">
        <v>749</v>
      </c>
      <c r="J92" s="2" t="s">
        <v>750</v>
      </c>
      <c r="L92" s="2" t="s">
        <v>751</v>
      </c>
      <c r="M92" s="2" t="s">
        <v>752</v>
      </c>
      <c r="N92" s="2" t="s">
        <v>398</v>
      </c>
      <c r="O92" s="2" t="s">
        <v>753</v>
      </c>
      <c r="P92" s="4"/>
      <c r="Q92" s="4"/>
      <c r="R92" s="2" t="s">
        <v>52</v>
      </c>
      <c r="S92" s="2" t="s">
        <v>53</v>
      </c>
      <c r="T92" s="2">
        <v>101411</v>
      </c>
      <c r="U92" s="2" t="s">
        <v>727</v>
      </c>
      <c r="V92" s="2">
        <v>2745</v>
      </c>
      <c r="W92" s="2" t="s">
        <v>91</v>
      </c>
      <c r="X92" s="2" t="s">
        <v>56</v>
      </c>
      <c r="Y92" s="2" t="s">
        <v>57</v>
      </c>
      <c r="AA92" s="2" t="s">
        <v>104</v>
      </c>
      <c r="AB92" s="2" t="s">
        <v>59</v>
      </c>
      <c r="AC92" s="2" t="s">
        <v>81</v>
      </c>
      <c r="AD92" s="2" t="s">
        <v>61</v>
      </c>
      <c r="AE92" s="2">
        <v>150</v>
      </c>
      <c r="AF92" s="2" t="s">
        <v>62</v>
      </c>
      <c r="AH92" s="2" t="s">
        <v>63</v>
      </c>
      <c r="AL92" s="2" t="s">
        <v>64</v>
      </c>
      <c r="AM92" s="2" t="s">
        <v>65</v>
      </c>
      <c r="AN92" s="2" t="s">
        <v>66</v>
      </c>
      <c r="AO92" s="2" t="s">
        <v>67</v>
      </c>
      <c r="AP92" s="2" t="s">
        <v>67</v>
      </c>
      <c r="AQ92" s="2" t="s">
        <v>66</v>
      </c>
      <c r="AR92" s="2" t="e">
        <f>VLOOKUP(D92,'base enviada 03 junio'!$C$3:$I$52,1,0)</f>
        <v>#N/A</v>
      </c>
    </row>
    <row r="93" spans="1:44" x14ac:dyDescent="0.3">
      <c r="A93" s="2" t="s">
        <v>42</v>
      </c>
      <c r="B93" s="2" t="s">
        <v>43</v>
      </c>
      <c r="C93" s="2" t="s">
        <v>193</v>
      </c>
      <c r="D93" s="2">
        <v>1033717556</v>
      </c>
      <c r="E93" s="2" t="s">
        <v>754</v>
      </c>
      <c r="H93" s="6" t="s">
        <v>755</v>
      </c>
      <c r="I93" s="6" t="s">
        <v>756</v>
      </c>
      <c r="J93" s="2" t="s">
        <v>757</v>
      </c>
      <c r="L93" s="2" t="s">
        <v>758</v>
      </c>
      <c r="M93" s="2" t="s">
        <v>759</v>
      </c>
      <c r="N93" s="2" t="s">
        <v>74</v>
      </c>
      <c r="O93" s="2" t="s">
        <v>671</v>
      </c>
      <c r="P93" s="4"/>
      <c r="Q93" s="4"/>
      <c r="R93" s="2" t="s">
        <v>52</v>
      </c>
      <c r="S93" s="2" t="s">
        <v>53</v>
      </c>
      <c r="T93" s="2">
        <v>110916</v>
      </c>
      <c r="U93" s="2" t="s">
        <v>54</v>
      </c>
      <c r="V93" s="2">
        <v>2728</v>
      </c>
      <c r="W93" s="2" t="s">
        <v>156</v>
      </c>
      <c r="X93" s="2" t="s">
        <v>56</v>
      </c>
      <c r="Y93" s="2" t="s">
        <v>57</v>
      </c>
      <c r="AA93" s="2" t="s">
        <v>58</v>
      </c>
      <c r="AB93" s="2" t="s">
        <v>59</v>
      </c>
      <c r="AC93" s="2" t="s">
        <v>81</v>
      </c>
      <c r="AD93" s="2" t="s">
        <v>61</v>
      </c>
      <c r="AE93" s="2">
        <v>160</v>
      </c>
      <c r="AF93" s="2" t="s">
        <v>62</v>
      </c>
      <c r="AH93" s="2" t="s">
        <v>63</v>
      </c>
      <c r="AL93" s="2" t="s">
        <v>64</v>
      </c>
      <c r="AM93" s="2" t="s">
        <v>65</v>
      </c>
      <c r="AN93" s="2" t="s">
        <v>66</v>
      </c>
      <c r="AO93" s="2" t="s">
        <v>67</v>
      </c>
      <c r="AP93" s="2" t="s">
        <v>67</v>
      </c>
      <c r="AQ93" s="2" t="s">
        <v>66</v>
      </c>
      <c r="AR93" s="2" t="e">
        <f>VLOOKUP(D93,'base enviada 03 junio'!$C$3:$I$52,1,0)</f>
        <v>#N/A</v>
      </c>
    </row>
    <row r="94" spans="1:44" x14ac:dyDescent="0.3">
      <c r="A94" s="2" t="s">
        <v>42</v>
      </c>
      <c r="B94" s="2" t="s">
        <v>43</v>
      </c>
      <c r="C94" s="2" t="s">
        <v>193</v>
      </c>
      <c r="D94" s="2">
        <v>1033719403</v>
      </c>
      <c r="E94" s="2" t="s">
        <v>760</v>
      </c>
      <c r="H94" s="6" t="s">
        <v>761</v>
      </c>
      <c r="I94" s="6" t="s">
        <v>761</v>
      </c>
      <c r="J94" s="2" t="s">
        <v>762</v>
      </c>
      <c r="L94" s="2" t="s">
        <v>763</v>
      </c>
      <c r="M94" s="2" t="s">
        <v>383</v>
      </c>
      <c r="N94" s="2" t="s">
        <v>360</v>
      </c>
      <c r="O94" s="2" t="s">
        <v>442</v>
      </c>
      <c r="P94" s="4"/>
      <c r="Q94" s="4" t="s">
        <v>291</v>
      </c>
      <c r="R94" s="2" t="s">
        <v>52</v>
      </c>
      <c r="S94" s="2" t="s">
        <v>53</v>
      </c>
      <c r="T94" s="2">
        <v>105288</v>
      </c>
      <c r="U94" s="2" t="s">
        <v>211</v>
      </c>
      <c r="V94" s="2">
        <v>1735</v>
      </c>
      <c r="W94" s="2" t="s">
        <v>77</v>
      </c>
      <c r="X94" s="2" t="s">
        <v>56</v>
      </c>
      <c r="Y94" s="2" t="s">
        <v>57</v>
      </c>
      <c r="AA94" s="2" t="s">
        <v>104</v>
      </c>
      <c r="AB94" s="2" t="s">
        <v>59</v>
      </c>
      <c r="AC94" s="2" t="s">
        <v>81</v>
      </c>
      <c r="AD94" s="2" t="s">
        <v>61</v>
      </c>
      <c r="AE94" s="2">
        <v>142</v>
      </c>
      <c r="AF94" s="2" t="s">
        <v>62</v>
      </c>
      <c r="AH94" s="2" t="s">
        <v>63</v>
      </c>
      <c r="AL94" s="2" t="s">
        <v>64</v>
      </c>
      <c r="AM94" s="2" t="s">
        <v>65</v>
      </c>
      <c r="AN94" s="2" t="s">
        <v>66</v>
      </c>
      <c r="AO94" s="2" t="s">
        <v>67</v>
      </c>
      <c r="AP94" s="2" t="s">
        <v>67</v>
      </c>
      <c r="AQ94" s="2" t="s">
        <v>66</v>
      </c>
      <c r="AR94" s="2">
        <f>VLOOKUP(D94,'base enviada 03 junio'!$C$3:$I$52,1,0)</f>
        <v>1033719403</v>
      </c>
    </row>
    <row r="95" spans="1:44" x14ac:dyDescent="0.3">
      <c r="A95" s="2" t="s">
        <v>42</v>
      </c>
      <c r="B95" s="2" t="s">
        <v>43</v>
      </c>
      <c r="C95" s="2" t="s">
        <v>193</v>
      </c>
      <c r="D95" s="2">
        <v>1033723466</v>
      </c>
      <c r="E95" s="2" t="s">
        <v>764</v>
      </c>
      <c r="H95" s="6" t="s">
        <v>765</v>
      </c>
      <c r="I95" s="6" t="s">
        <v>766</v>
      </c>
      <c r="J95" s="2" t="s">
        <v>767</v>
      </c>
      <c r="K95" s="2" t="s">
        <v>768</v>
      </c>
      <c r="L95" s="2" t="s">
        <v>265</v>
      </c>
      <c r="M95" s="2" t="s">
        <v>550</v>
      </c>
      <c r="N95" s="2" t="s">
        <v>740</v>
      </c>
      <c r="O95" s="2" t="s">
        <v>769</v>
      </c>
      <c r="P95" s="4" t="s">
        <v>43</v>
      </c>
      <c r="Q95" s="4" t="s">
        <v>144</v>
      </c>
      <c r="R95" s="2" t="s">
        <v>52</v>
      </c>
      <c r="S95" s="2" t="s">
        <v>53</v>
      </c>
      <c r="T95" s="2">
        <v>101654</v>
      </c>
      <c r="U95" s="2" t="s">
        <v>231</v>
      </c>
      <c r="V95" s="2">
        <v>4813</v>
      </c>
      <c r="W95" s="2" t="s">
        <v>232</v>
      </c>
      <c r="X95" s="2" t="s">
        <v>56</v>
      </c>
      <c r="Y95" s="2" t="s">
        <v>233</v>
      </c>
      <c r="AA95" s="2" t="s">
        <v>79</v>
      </c>
      <c r="AB95" s="2" t="s">
        <v>201</v>
      </c>
      <c r="AC95" s="2" t="s">
        <v>60</v>
      </c>
      <c r="AD95" s="2" t="s">
        <v>61</v>
      </c>
      <c r="AE95" s="2">
        <v>82</v>
      </c>
      <c r="AF95" s="2" t="s">
        <v>62</v>
      </c>
      <c r="AH95" s="2" t="s">
        <v>63</v>
      </c>
      <c r="AL95" s="2" t="s">
        <v>64</v>
      </c>
      <c r="AM95" s="2" t="s">
        <v>65</v>
      </c>
      <c r="AN95" s="2" t="s">
        <v>66</v>
      </c>
      <c r="AO95" s="2" t="s">
        <v>67</v>
      </c>
      <c r="AP95" s="2" t="s">
        <v>67</v>
      </c>
      <c r="AQ95" s="2" t="s">
        <v>66</v>
      </c>
      <c r="AR95" s="2" t="e">
        <f>VLOOKUP(D95,'base enviada 03 junio'!$C$3:$I$52,1,0)</f>
        <v>#N/A</v>
      </c>
    </row>
    <row r="96" spans="1:44" x14ac:dyDescent="0.3">
      <c r="A96" s="2" t="s">
        <v>42</v>
      </c>
      <c r="B96" s="2" t="s">
        <v>43</v>
      </c>
      <c r="C96" s="2" t="s">
        <v>193</v>
      </c>
      <c r="D96" s="2">
        <v>1033724475</v>
      </c>
      <c r="E96" s="2" t="s">
        <v>770</v>
      </c>
      <c r="H96" s="6" t="s">
        <v>771</v>
      </c>
      <c r="I96" s="6" t="s">
        <v>772</v>
      </c>
      <c r="J96" s="2" t="s">
        <v>773</v>
      </c>
      <c r="L96" s="2" t="s">
        <v>216</v>
      </c>
      <c r="M96" s="2" t="s">
        <v>498</v>
      </c>
      <c r="N96" s="2" t="s">
        <v>555</v>
      </c>
      <c r="O96" s="2" t="s">
        <v>659</v>
      </c>
      <c r="P96" s="4"/>
      <c r="Q96" s="4"/>
      <c r="R96" s="2" t="s">
        <v>52</v>
      </c>
      <c r="S96" s="2" t="s">
        <v>53</v>
      </c>
      <c r="T96" s="2">
        <v>105291</v>
      </c>
      <c r="U96" s="2" t="s">
        <v>774</v>
      </c>
      <c r="V96" s="2">
        <v>1835</v>
      </c>
      <c r="W96" s="2" t="s">
        <v>678</v>
      </c>
      <c r="X96" s="2" t="s">
        <v>56</v>
      </c>
      <c r="Y96" s="2" t="s">
        <v>57</v>
      </c>
      <c r="Z96" s="2" t="s">
        <v>78</v>
      </c>
      <c r="AA96" s="2" t="s">
        <v>259</v>
      </c>
      <c r="AB96" s="2" t="s">
        <v>469</v>
      </c>
      <c r="AC96" s="2" t="s">
        <v>60</v>
      </c>
      <c r="AD96" s="2" t="s">
        <v>61</v>
      </c>
      <c r="AE96" s="2">
        <v>190</v>
      </c>
      <c r="AF96" s="2" t="s">
        <v>62</v>
      </c>
      <c r="AH96" s="2" t="s">
        <v>63</v>
      </c>
      <c r="AL96" s="2" t="s">
        <v>64</v>
      </c>
      <c r="AM96" s="2" t="s">
        <v>65</v>
      </c>
      <c r="AN96" s="2" t="s">
        <v>66</v>
      </c>
      <c r="AO96" s="2" t="s">
        <v>67</v>
      </c>
      <c r="AP96" s="2" t="s">
        <v>67</v>
      </c>
      <c r="AQ96" s="2" t="s">
        <v>66</v>
      </c>
      <c r="AR96" s="2" t="e">
        <f>VLOOKUP(D96,'base enviada 03 junio'!$C$3:$I$52,1,0)</f>
        <v>#N/A</v>
      </c>
    </row>
    <row r="97" spans="1:44" x14ac:dyDescent="0.3">
      <c r="A97" s="2" t="s">
        <v>42</v>
      </c>
      <c r="B97" s="2" t="s">
        <v>43</v>
      </c>
      <c r="C97" s="2" t="s">
        <v>193</v>
      </c>
      <c r="D97" s="2">
        <v>1033725132</v>
      </c>
      <c r="E97" s="2" t="s">
        <v>775</v>
      </c>
      <c r="H97" s="6" t="s">
        <v>776</v>
      </c>
      <c r="I97" s="6" t="s">
        <v>777</v>
      </c>
      <c r="J97" s="2" t="s">
        <v>778</v>
      </c>
      <c r="L97" s="2" t="s">
        <v>779</v>
      </c>
      <c r="M97" s="2" t="s">
        <v>198</v>
      </c>
      <c r="N97" s="2" t="s">
        <v>780</v>
      </c>
      <c r="O97" s="2" t="s">
        <v>721</v>
      </c>
      <c r="P97" s="4"/>
      <c r="Q97" s="4"/>
      <c r="R97" s="2" t="s">
        <v>52</v>
      </c>
      <c r="S97" s="2" t="s">
        <v>53</v>
      </c>
      <c r="T97" s="2">
        <v>116593</v>
      </c>
      <c r="U97" s="2" t="s">
        <v>707</v>
      </c>
      <c r="V97" s="2">
        <v>3702</v>
      </c>
      <c r="W97" s="2" t="s">
        <v>708</v>
      </c>
      <c r="X97" s="2" t="s">
        <v>56</v>
      </c>
      <c r="Y97" s="2" t="s">
        <v>127</v>
      </c>
      <c r="AA97" s="2" t="s">
        <v>115</v>
      </c>
      <c r="AB97" s="2" t="s">
        <v>222</v>
      </c>
      <c r="AC97" s="2" t="s">
        <v>60</v>
      </c>
      <c r="AD97" s="2" t="s">
        <v>61</v>
      </c>
      <c r="AE97" s="2">
        <v>96</v>
      </c>
      <c r="AF97" s="2" t="s">
        <v>62</v>
      </c>
      <c r="AH97" s="2" t="s">
        <v>63</v>
      </c>
      <c r="AL97" s="2" t="s">
        <v>64</v>
      </c>
      <c r="AM97" s="2" t="s">
        <v>65</v>
      </c>
      <c r="AN97" s="2" t="s">
        <v>66</v>
      </c>
      <c r="AO97" s="2" t="s">
        <v>67</v>
      </c>
      <c r="AP97" s="2" t="s">
        <v>67</v>
      </c>
      <c r="AQ97" s="2" t="s">
        <v>66</v>
      </c>
      <c r="AR97" s="2" t="e">
        <f>VLOOKUP(D97,'base enviada 03 junio'!$C$3:$I$52,1,0)</f>
        <v>#N/A</v>
      </c>
    </row>
    <row r="98" spans="1:44" x14ac:dyDescent="0.3">
      <c r="A98" s="2" t="s">
        <v>42</v>
      </c>
      <c r="B98" s="2" t="s">
        <v>43</v>
      </c>
      <c r="C98" s="2" t="s">
        <v>193</v>
      </c>
      <c r="D98" s="2">
        <v>1033726274</v>
      </c>
      <c r="E98" s="2" t="s">
        <v>781</v>
      </c>
      <c r="H98" s="6" t="s">
        <v>782</v>
      </c>
      <c r="I98" s="6" t="s">
        <v>783</v>
      </c>
      <c r="J98" s="2" t="s">
        <v>784</v>
      </c>
      <c r="L98" s="2" t="s">
        <v>216</v>
      </c>
      <c r="M98" s="2" t="s">
        <v>122</v>
      </c>
      <c r="N98" s="2" t="s">
        <v>785</v>
      </c>
      <c r="O98" s="2" t="s">
        <v>786</v>
      </c>
      <c r="P98" s="4"/>
      <c r="Q98" s="4" t="s">
        <v>291</v>
      </c>
      <c r="R98" s="2" t="s">
        <v>52</v>
      </c>
      <c r="S98" s="2" t="s">
        <v>53</v>
      </c>
      <c r="T98" s="2">
        <v>103205</v>
      </c>
      <c r="U98" s="2" t="s">
        <v>787</v>
      </c>
      <c r="V98" s="2">
        <v>1826</v>
      </c>
      <c r="W98" s="2" t="s">
        <v>653</v>
      </c>
      <c r="X98" s="2" t="s">
        <v>56</v>
      </c>
      <c r="Y98" s="2" t="s">
        <v>57</v>
      </c>
      <c r="AA98" s="2" t="s">
        <v>79</v>
      </c>
      <c r="AB98" s="2" t="s">
        <v>201</v>
      </c>
      <c r="AC98" s="2" t="s">
        <v>60</v>
      </c>
      <c r="AD98" s="2" t="s">
        <v>61</v>
      </c>
      <c r="AE98" s="2">
        <v>130</v>
      </c>
      <c r="AF98" s="2" t="s">
        <v>62</v>
      </c>
      <c r="AH98" s="2" t="s">
        <v>63</v>
      </c>
      <c r="AL98" s="2" t="s">
        <v>64</v>
      </c>
      <c r="AM98" s="2" t="s">
        <v>65</v>
      </c>
      <c r="AN98" s="2" t="s">
        <v>66</v>
      </c>
      <c r="AO98" s="2" t="s">
        <v>67</v>
      </c>
      <c r="AP98" s="2" t="s">
        <v>67</v>
      </c>
      <c r="AQ98" s="2" t="s">
        <v>66</v>
      </c>
      <c r="AR98" s="2" t="e">
        <f>VLOOKUP(D98,'base enviada 03 junio'!$C$3:$I$52,1,0)</f>
        <v>#N/A</v>
      </c>
    </row>
    <row r="99" spans="1:44" x14ac:dyDescent="0.3">
      <c r="A99" s="2" t="s">
        <v>42</v>
      </c>
      <c r="B99" s="2" t="s">
        <v>43</v>
      </c>
      <c r="C99" s="2" t="s">
        <v>193</v>
      </c>
      <c r="D99" s="2">
        <v>1033729533</v>
      </c>
      <c r="E99" s="2" t="s">
        <v>788</v>
      </c>
      <c r="H99" s="6" t="s">
        <v>789</v>
      </c>
      <c r="I99" s="6" t="s">
        <v>789</v>
      </c>
      <c r="J99" s="2" t="s">
        <v>790</v>
      </c>
      <c r="L99" s="2" t="s">
        <v>791</v>
      </c>
      <c r="M99" s="2" t="s">
        <v>792</v>
      </c>
      <c r="N99" s="2" t="s">
        <v>671</v>
      </c>
      <c r="O99" s="2" t="s">
        <v>793</v>
      </c>
      <c r="P99" s="4"/>
      <c r="Q99" s="4"/>
      <c r="R99" s="2" t="s">
        <v>52</v>
      </c>
      <c r="S99" s="2" t="s">
        <v>53</v>
      </c>
      <c r="T99" s="2">
        <v>104386</v>
      </c>
      <c r="U99" s="2" t="s">
        <v>183</v>
      </c>
      <c r="V99" s="2">
        <v>5802</v>
      </c>
      <c r="W99" s="2" t="s">
        <v>184</v>
      </c>
      <c r="X99" s="2" t="s">
        <v>56</v>
      </c>
      <c r="Y99" s="2" t="s">
        <v>127</v>
      </c>
      <c r="AA99" s="2" t="s">
        <v>104</v>
      </c>
      <c r="AB99" s="2" t="s">
        <v>59</v>
      </c>
      <c r="AC99" s="2" t="s">
        <v>60</v>
      </c>
      <c r="AD99" s="2" t="s">
        <v>61</v>
      </c>
      <c r="AE99" s="2">
        <v>90</v>
      </c>
      <c r="AF99" s="2" t="s">
        <v>62</v>
      </c>
      <c r="AH99" s="2" t="s">
        <v>63</v>
      </c>
      <c r="AL99" s="2" t="s">
        <v>64</v>
      </c>
      <c r="AM99" s="2" t="s">
        <v>65</v>
      </c>
      <c r="AN99" s="2" t="s">
        <v>66</v>
      </c>
      <c r="AO99" s="2" t="s">
        <v>67</v>
      </c>
      <c r="AP99" s="2" t="s">
        <v>67</v>
      </c>
      <c r="AQ99" s="2" t="s">
        <v>66</v>
      </c>
      <c r="AR99" s="2" t="e">
        <f>VLOOKUP(D99,'base enviada 03 junio'!$C$3:$I$52,1,0)</f>
        <v>#N/A</v>
      </c>
    </row>
    <row r="100" spans="1:44" x14ac:dyDescent="0.3">
      <c r="A100" s="2" t="s">
        <v>42</v>
      </c>
      <c r="B100" s="2" t="s">
        <v>43</v>
      </c>
      <c r="C100" s="2" t="s">
        <v>193</v>
      </c>
      <c r="D100" s="2">
        <v>1033731635</v>
      </c>
      <c r="E100" s="2" t="s">
        <v>794</v>
      </c>
      <c r="H100" s="6" t="s">
        <v>795</v>
      </c>
      <c r="I100" s="6" t="s">
        <v>796</v>
      </c>
      <c r="J100" s="2" t="s">
        <v>797</v>
      </c>
      <c r="K100" s="2" t="s">
        <v>768</v>
      </c>
      <c r="L100" s="2" t="s">
        <v>798</v>
      </c>
      <c r="M100" s="2" t="s">
        <v>383</v>
      </c>
      <c r="N100" s="2" t="s">
        <v>799</v>
      </c>
      <c r="O100" s="2" t="s">
        <v>800</v>
      </c>
      <c r="P100" s="4" t="s">
        <v>43</v>
      </c>
      <c r="Q100" s="4" t="s">
        <v>144</v>
      </c>
      <c r="R100" s="2" t="s">
        <v>52</v>
      </c>
      <c r="S100" s="2" t="s">
        <v>53</v>
      </c>
      <c r="T100" s="2">
        <v>104210</v>
      </c>
      <c r="U100" s="2" t="s">
        <v>251</v>
      </c>
      <c r="V100" s="2">
        <v>2728</v>
      </c>
      <c r="W100" s="2" t="s">
        <v>156</v>
      </c>
      <c r="X100" s="2" t="s">
        <v>56</v>
      </c>
      <c r="Y100" s="2" t="s">
        <v>57</v>
      </c>
      <c r="Z100" s="2" t="s">
        <v>78</v>
      </c>
      <c r="AA100" s="2" t="s">
        <v>92</v>
      </c>
      <c r="AB100" s="2" t="s">
        <v>93</v>
      </c>
      <c r="AC100" s="2" t="s">
        <v>81</v>
      </c>
      <c r="AD100" s="2" t="s">
        <v>61</v>
      </c>
      <c r="AE100" s="2">
        <v>170</v>
      </c>
      <c r="AF100" s="2" t="s">
        <v>62</v>
      </c>
      <c r="AH100" s="2" t="s">
        <v>63</v>
      </c>
      <c r="AL100" s="2" t="s">
        <v>64</v>
      </c>
      <c r="AM100" s="2" t="s">
        <v>65</v>
      </c>
      <c r="AN100" s="2" t="s">
        <v>66</v>
      </c>
      <c r="AO100" s="2" t="s">
        <v>67</v>
      </c>
      <c r="AP100" s="2" t="s">
        <v>67</v>
      </c>
      <c r="AQ100" s="2" t="s">
        <v>66</v>
      </c>
      <c r="AR100" s="2" t="e">
        <f>VLOOKUP(D100,'base enviada 03 junio'!$C$3:$I$52,1,0)</f>
        <v>#N/A</v>
      </c>
    </row>
    <row r="101" spans="1:44" x14ac:dyDescent="0.3">
      <c r="A101" s="2" t="s">
        <v>42</v>
      </c>
      <c r="B101" s="2" t="s">
        <v>43</v>
      </c>
      <c r="C101" s="2" t="s">
        <v>193</v>
      </c>
      <c r="D101" s="2">
        <v>1033732540</v>
      </c>
      <c r="E101" s="2" t="s">
        <v>801</v>
      </c>
      <c r="H101" s="6" t="s">
        <v>802</v>
      </c>
      <c r="I101" s="6" t="s">
        <v>756</v>
      </c>
      <c r="J101" s="2" t="s">
        <v>757</v>
      </c>
      <c r="L101" s="2" t="s">
        <v>585</v>
      </c>
      <c r="M101" s="2" t="s">
        <v>497</v>
      </c>
      <c r="N101" s="2" t="s">
        <v>74</v>
      </c>
      <c r="O101" s="2" t="s">
        <v>671</v>
      </c>
      <c r="P101" s="4"/>
      <c r="Q101" s="4"/>
      <c r="R101" s="2" t="s">
        <v>52</v>
      </c>
      <c r="S101" s="2" t="s">
        <v>53</v>
      </c>
      <c r="T101" s="2">
        <v>110899</v>
      </c>
      <c r="U101" s="2" t="s">
        <v>219</v>
      </c>
      <c r="V101" s="2">
        <v>5802</v>
      </c>
      <c r="W101" s="2" t="s">
        <v>184</v>
      </c>
      <c r="X101" s="2" t="s">
        <v>56</v>
      </c>
      <c r="Y101" s="2" t="s">
        <v>57</v>
      </c>
      <c r="AA101" s="2" t="s">
        <v>221</v>
      </c>
      <c r="AB101" s="2" t="s">
        <v>222</v>
      </c>
      <c r="AC101" s="2" t="s">
        <v>60</v>
      </c>
      <c r="AD101" s="2" t="s">
        <v>61</v>
      </c>
      <c r="AE101" s="2">
        <v>157</v>
      </c>
      <c r="AF101" s="2" t="s">
        <v>62</v>
      </c>
      <c r="AH101" s="2" t="s">
        <v>63</v>
      </c>
      <c r="AL101" s="2" t="s">
        <v>64</v>
      </c>
      <c r="AM101" s="2" t="s">
        <v>65</v>
      </c>
      <c r="AN101" s="2" t="s">
        <v>66</v>
      </c>
      <c r="AO101" s="2" t="s">
        <v>67</v>
      </c>
      <c r="AP101" s="2" t="s">
        <v>67</v>
      </c>
      <c r="AQ101" s="2" t="s">
        <v>66</v>
      </c>
      <c r="AR101" s="2" t="e">
        <f>VLOOKUP(D101,'base enviada 03 junio'!$C$3:$I$52,1,0)</f>
        <v>#N/A</v>
      </c>
    </row>
    <row r="102" spans="1:44" x14ac:dyDescent="0.3">
      <c r="A102" s="2" t="s">
        <v>42</v>
      </c>
      <c r="B102" s="2" t="s">
        <v>43</v>
      </c>
      <c r="C102" s="2" t="s">
        <v>193</v>
      </c>
      <c r="D102" s="2">
        <v>1033734398</v>
      </c>
      <c r="E102" s="2" t="s">
        <v>803</v>
      </c>
      <c r="H102" s="6" t="s">
        <v>804</v>
      </c>
      <c r="I102" s="6" t="s">
        <v>805</v>
      </c>
      <c r="J102" s="2" t="s">
        <v>806</v>
      </c>
      <c r="L102" s="2" t="s">
        <v>425</v>
      </c>
      <c r="M102" s="2" t="s">
        <v>425</v>
      </c>
      <c r="N102" s="2" t="s">
        <v>807</v>
      </c>
      <c r="O102" s="2" t="s">
        <v>808</v>
      </c>
      <c r="P102" s="4"/>
      <c r="Q102" s="4"/>
      <c r="R102" s="2" t="s">
        <v>52</v>
      </c>
      <c r="S102" s="2" t="s">
        <v>53</v>
      </c>
      <c r="T102" s="2">
        <v>108378</v>
      </c>
      <c r="U102" s="2" t="s">
        <v>145</v>
      </c>
      <c r="V102" s="2">
        <v>2830</v>
      </c>
      <c r="W102" s="2" t="s">
        <v>146</v>
      </c>
      <c r="X102" s="2" t="s">
        <v>56</v>
      </c>
      <c r="Y102" s="2" t="s">
        <v>57</v>
      </c>
      <c r="Z102" s="2" t="s">
        <v>78</v>
      </c>
      <c r="AA102" s="2" t="s">
        <v>92</v>
      </c>
      <c r="AB102" s="2" t="s">
        <v>80</v>
      </c>
      <c r="AC102" s="2" t="s">
        <v>81</v>
      </c>
      <c r="AD102" s="2" t="s">
        <v>61</v>
      </c>
      <c r="AE102" s="2">
        <v>144</v>
      </c>
      <c r="AF102" s="2" t="s">
        <v>62</v>
      </c>
      <c r="AH102" s="2" t="s">
        <v>63</v>
      </c>
      <c r="AL102" s="2" t="s">
        <v>64</v>
      </c>
      <c r="AM102" s="2" t="s">
        <v>65</v>
      </c>
      <c r="AN102" s="2" t="s">
        <v>66</v>
      </c>
      <c r="AO102" s="2" t="s">
        <v>67</v>
      </c>
      <c r="AP102" s="2" t="s">
        <v>67</v>
      </c>
      <c r="AQ102" s="2" t="s">
        <v>66</v>
      </c>
      <c r="AR102" s="2">
        <f>VLOOKUP(D102,'base enviada 03 junio'!$C$3:$I$52,1,0)</f>
        <v>1033734398</v>
      </c>
    </row>
    <row r="103" spans="1:44" x14ac:dyDescent="0.3">
      <c r="A103" s="2" t="s">
        <v>42</v>
      </c>
      <c r="B103" s="2" t="s">
        <v>43</v>
      </c>
      <c r="C103" s="2" t="s">
        <v>193</v>
      </c>
      <c r="D103" s="2">
        <v>1033734697</v>
      </c>
      <c r="E103" s="2" t="s">
        <v>809</v>
      </c>
      <c r="H103" s="6" t="s">
        <v>810</v>
      </c>
      <c r="I103" s="6" t="s">
        <v>811</v>
      </c>
      <c r="J103" s="2" t="s">
        <v>812</v>
      </c>
      <c r="K103" s="2" t="s">
        <v>390</v>
      </c>
      <c r="L103" s="2" t="s">
        <v>813</v>
      </c>
      <c r="M103" s="2" t="s">
        <v>330</v>
      </c>
      <c r="N103" s="2" t="s">
        <v>814</v>
      </c>
      <c r="O103" s="2" t="s">
        <v>506</v>
      </c>
      <c r="P103" s="4" t="s">
        <v>43</v>
      </c>
      <c r="Q103" s="4" t="s">
        <v>144</v>
      </c>
      <c r="R103" s="2" t="s">
        <v>52</v>
      </c>
      <c r="S103" s="2" t="s">
        <v>53</v>
      </c>
      <c r="T103" s="2">
        <v>90535</v>
      </c>
      <c r="U103" s="2" t="s">
        <v>815</v>
      </c>
      <c r="V103" s="2">
        <v>1735</v>
      </c>
      <c r="W103" s="2" t="s">
        <v>77</v>
      </c>
      <c r="X103" s="2" t="s">
        <v>56</v>
      </c>
      <c r="Y103" s="2" t="s">
        <v>127</v>
      </c>
      <c r="AA103" s="2" t="s">
        <v>104</v>
      </c>
      <c r="AB103" s="2" t="s">
        <v>59</v>
      </c>
      <c r="AC103" s="2" t="s">
        <v>81</v>
      </c>
      <c r="AD103" s="2" t="s">
        <v>61</v>
      </c>
      <c r="AE103" s="2">
        <v>115</v>
      </c>
      <c r="AF103" s="2" t="s">
        <v>62</v>
      </c>
      <c r="AH103" s="2" t="s">
        <v>63</v>
      </c>
      <c r="AL103" s="2" t="s">
        <v>64</v>
      </c>
      <c r="AM103" s="2" t="s">
        <v>65</v>
      </c>
      <c r="AN103" s="2" t="s">
        <v>66</v>
      </c>
      <c r="AO103" s="2" t="s">
        <v>67</v>
      </c>
      <c r="AP103" s="2" t="s">
        <v>67</v>
      </c>
      <c r="AQ103" s="2" t="s">
        <v>66</v>
      </c>
      <c r="AR103" s="2" t="e">
        <f>VLOOKUP(D103,'base enviada 03 junio'!$C$3:$I$52,1,0)</f>
        <v>#N/A</v>
      </c>
    </row>
    <row r="104" spans="1:44" x14ac:dyDescent="0.3">
      <c r="A104" s="2" t="s">
        <v>42</v>
      </c>
      <c r="B104" s="2" t="s">
        <v>43</v>
      </c>
      <c r="C104" s="2" t="s">
        <v>68</v>
      </c>
      <c r="D104" s="2">
        <v>1033814455</v>
      </c>
      <c r="E104" s="2" t="s">
        <v>816</v>
      </c>
      <c r="H104" s="6" t="s">
        <v>817</v>
      </c>
      <c r="I104" s="6" t="s">
        <v>818</v>
      </c>
      <c r="J104" s="2" t="s">
        <v>819</v>
      </c>
      <c r="L104" s="2" t="s">
        <v>732</v>
      </c>
      <c r="N104" s="2" t="s">
        <v>431</v>
      </c>
      <c r="O104" s="2" t="s">
        <v>521</v>
      </c>
      <c r="P104" s="4"/>
      <c r="Q104" s="4"/>
      <c r="R104" s="2" t="s">
        <v>52</v>
      </c>
      <c r="S104" s="2" t="s">
        <v>53</v>
      </c>
      <c r="T104" s="2">
        <v>101388</v>
      </c>
      <c r="U104" s="2" t="s">
        <v>125</v>
      </c>
      <c r="V104" s="2">
        <v>2725</v>
      </c>
      <c r="W104" s="2" t="s">
        <v>126</v>
      </c>
      <c r="X104" s="2" t="s">
        <v>56</v>
      </c>
      <c r="Y104" s="2" t="s">
        <v>127</v>
      </c>
      <c r="Z104" s="2" t="s">
        <v>78</v>
      </c>
      <c r="AA104" s="2" t="s">
        <v>92</v>
      </c>
      <c r="AB104" s="2" t="s">
        <v>93</v>
      </c>
      <c r="AC104" s="2" t="s">
        <v>81</v>
      </c>
      <c r="AD104" s="2" t="s">
        <v>61</v>
      </c>
      <c r="AE104" s="2">
        <v>116</v>
      </c>
      <c r="AF104" s="2" t="s">
        <v>128</v>
      </c>
      <c r="AH104" s="2" t="s">
        <v>63</v>
      </c>
      <c r="AL104" s="2" t="s">
        <v>64</v>
      </c>
      <c r="AM104" s="2" t="s">
        <v>65</v>
      </c>
      <c r="AN104" s="2" t="s">
        <v>66</v>
      </c>
      <c r="AO104" s="2" t="s">
        <v>67</v>
      </c>
      <c r="AP104" s="2" t="s">
        <v>67</v>
      </c>
      <c r="AQ104" s="2" t="s">
        <v>66</v>
      </c>
      <c r="AR104" s="2">
        <f>VLOOKUP(D104,'base enviada 03 junio'!$C$3:$I$52,1,0)</f>
        <v>1033814455</v>
      </c>
    </row>
    <row r="105" spans="1:44" x14ac:dyDescent="0.3">
      <c r="A105" s="2" t="s">
        <v>42</v>
      </c>
      <c r="B105" s="2" t="s">
        <v>43</v>
      </c>
      <c r="C105" s="2" t="s">
        <v>193</v>
      </c>
      <c r="D105" s="2">
        <v>1033825321</v>
      </c>
      <c r="E105" s="2" t="s">
        <v>820</v>
      </c>
      <c r="H105" s="6" t="s">
        <v>821</v>
      </c>
      <c r="I105" s="6" t="s">
        <v>822</v>
      </c>
      <c r="J105" s="2" t="s">
        <v>823</v>
      </c>
      <c r="L105" s="2" t="s">
        <v>824</v>
      </c>
      <c r="M105" s="2" t="s">
        <v>351</v>
      </c>
      <c r="N105" s="2" t="s">
        <v>393</v>
      </c>
      <c r="O105" s="2" t="s">
        <v>825</v>
      </c>
      <c r="P105" s="4"/>
      <c r="Q105" s="4"/>
      <c r="R105" s="2" t="s">
        <v>52</v>
      </c>
      <c r="S105" s="2" t="s">
        <v>53</v>
      </c>
      <c r="T105" s="2">
        <v>102191</v>
      </c>
      <c r="U105" s="2" t="s">
        <v>145</v>
      </c>
      <c r="V105" s="2">
        <v>1735</v>
      </c>
      <c r="W105" s="2" t="s">
        <v>77</v>
      </c>
      <c r="X105" s="2" t="s">
        <v>56</v>
      </c>
      <c r="Y105" s="2" t="s">
        <v>57</v>
      </c>
      <c r="Z105" s="2" t="s">
        <v>78</v>
      </c>
      <c r="AA105" s="2" t="s">
        <v>92</v>
      </c>
      <c r="AB105" s="2" t="s">
        <v>80</v>
      </c>
      <c r="AC105" s="2" t="s">
        <v>81</v>
      </c>
      <c r="AD105" s="2" t="s">
        <v>61</v>
      </c>
      <c r="AE105" s="2">
        <v>160</v>
      </c>
      <c r="AF105" s="2" t="s">
        <v>62</v>
      </c>
      <c r="AH105" s="2" t="s">
        <v>63</v>
      </c>
      <c r="AL105" s="2" t="s">
        <v>64</v>
      </c>
      <c r="AM105" s="2" t="s">
        <v>65</v>
      </c>
      <c r="AN105" s="2" t="s">
        <v>66</v>
      </c>
      <c r="AO105" s="2" t="s">
        <v>67</v>
      </c>
      <c r="AP105" s="2" t="s">
        <v>67</v>
      </c>
      <c r="AQ105" s="2" t="s">
        <v>66</v>
      </c>
      <c r="AR105" s="2" t="e">
        <f>VLOOKUP(D105,'base enviada 03 junio'!$C$3:$I$52,1,0)</f>
        <v>#N/A</v>
      </c>
    </row>
    <row r="106" spans="1:44" x14ac:dyDescent="0.3">
      <c r="A106" s="2" t="s">
        <v>42</v>
      </c>
      <c r="B106" s="2" t="s">
        <v>43</v>
      </c>
      <c r="C106" s="2" t="s">
        <v>68</v>
      </c>
      <c r="D106" s="2">
        <v>1034287543</v>
      </c>
      <c r="E106" s="2" t="s">
        <v>826</v>
      </c>
      <c r="H106" s="6" t="s">
        <v>827</v>
      </c>
      <c r="I106" s="6" t="s">
        <v>828</v>
      </c>
      <c r="J106" s="2" t="s">
        <v>829</v>
      </c>
      <c r="L106" s="2" t="s">
        <v>830</v>
      </c>
      <c r="M106" s="2" t="s">
        <v>831</v>
      </c>
      <c r="N106" s="2" t="s">
        <v>832</v>
      </c>
      <c r="O106" s="2" t="s">
        <v>833</v>
      </c>
      <c r="P106" s="4"/>
      <c r="Q106" s="4"/>
      <c r="R106" s="2" t="s">
        <v>52</v>
      </c>
      <c r="S106" s="2" t="s">
        <v>53</v>
      </c>
      <c r="T106" s="2">
        <v>1433</v>
      </c>
      <c r="U106" s="2" t="s">
        <v>834</v>
      </c>
      <c r="V106" s="2">
        <v>1803</v>
      </c>
      <c r="W106" s="2" t="s">
        <v>283</v>
      </c>
      <c r="X106" s="2" t="s">
        <v>56</v>
      </c>
      <c r="Y106" s="2" t="s">
        <v>57</v>
      </c>
      <c r="AA106" s="2" t="s">
        <v>835</v>
      </c>
      <c r="AB106" s="2" t="s">
        <v>836</v>
      </c>
      <c r="AC106" s="2" t="s">
        <v>60</v>
      </c>
      <c r="AD106" s="2" t="s">
        <v>61</v>
      </c>
      <c r="AE106" s="2">
        <v>200</v>
      </c>
      <c r="AF106" s="2" t="s">
        <v>62</v>
      </c>
      <c r="AH106" s="2" t="s">
        <v>63</v>
      </c>
      <c r="AL106" s="2" t="s">
        <v>64</v>
      </c>
      <c r="AM106" s="2" t="s">
        <v>65</v>
      </c>
      <c r="AN106" s="2" t="s">
        <v>66</v>
      </c>
      <c r="AO106" s="2" t="s">
        <v>67</v>
      </c>
      <c r="AP106" s="2" t="s">
        <v>67</v>
      </c>
      <c r="AQ106" s="2" t="s">
        <v>66</v>
      </c>
      <c r="AR106" s="2" t="e">
        <f>VLOOKUP(D106,'base enviada 03 junio'!$C$3:$I$52,1,0)</f>
        <v>#N/A</v>
      </c>
    </row>
    <row r="107" spans="1:44" x14ac:dyDescent="0.3">
      <c r="A107" s="2" t="s">
        <v>42</v>
      </c>
      <c r="B107" s="2" t="s">
        <v>43</v>
      </c>
      <c r="C107" s="2" t="s">
        <v>193</v>
      </c>
      <c r="D107" s="2">
        <v>1034401352</v>
      </c>
      <c r="E107" s="2" t="s">
        <v>837</v>
      </c>
      <c r="H107" s="6" t="s">
        <v>838</v>
      </c>
      <c r="I107" s="6" t="s">
        <v>839</v>
      </c>
      <c r="J107" s="2" t="s">
        <v>840</v>
      </c>
      <c r="L107" s="2" t="s">
        <v>841</v>
      </c>
      <c r="M107" s="2" t="s">
        <v>842</v>
      </c>
      <c r="N107" s="2" t="s">
        <v>843</v>
      </c>
      <c r="O107" s="2" t="s">
        <v>101</v>
      </c>
      <c r="P107" s="4"/>
      <c r="Q107" s="4"/>
      <c r="R107" s="2" t="s">
        <v>52</v>
      </c>
      <c r="S107" s="2" t="s">
        <v>53</v>
      </c>
      <c r="T107" s="2">
        <v>1082</v>
      </c>
      <c r="U107" s="2" t="s">
        <v>102</v>
      </c>
      <c r="V107" s="2">
        <v>1704</v>
      </c>
      <c r="W107" s="2" t="s">
        <v>103</v>
      </c>
      <c r="X107" s="2" t="s">
        <v>56</v>
      </c>
      <c r="Y107" s="2" t="s">
        <v>57</v>
      </c>
      <c r="AA107" s="2" t="s">
        <v>104</v>
      </c>
      <c r="AB107" s="2" t="s">
        <v>59</v>
      </c>
      <c r="AC107" s="2" t="s">
        <v>81</v>
      </c>
      <c r="AD107" s="2" t="s">
        <v>61</v>
      </c>
      <c r="AE107" s="2">
        <v>138</v>
      </c>
      <c r="AF107" s="2" t="s">
        <v>62</v>
      </c>
      <c r="AH107" s="2" t="s">
        <v>63</v>
      </c>
      <c r="AL107" s="2" t="s">
        <v>64</v>
      </c>
      <c r="AM107" s="2" t="s">
        <v>65</v>
      </c>
      <c r="AN107" s="2" t="s">
        <v>66</v>
      </c>
      <c r="AO107" s="2" t="s">
        <v>67</v>
      </c>
      <c r="AP107" s="2" t="s">
        <v>67</v>
      </c>
      <c r="AQ107" s="2" t="s">
        <v>66</v>
      </c>
      <c r="AR107" s="2" t="e">
        <f>VLOOKUP(D107,'base enviada 03 junio'!$C$3:$I$52,1,0)</f>
        <v>#N/A</v>
      </c>
    </row>
    <row r="108" spans="1:44" x14ac:dyDescent="0.3">
      <c r="A108" s="2" t="s">
        <v>42</v>
      </c>
      <c r="B108" s="2" t="s">
        <v>43</v>
      </c>
      <c r="C108" s="2" t="s">
        <v>193</v>
      </c>
      <c r="D108" s="2">
        <v>1034577590</v>
      </c>
      <c r="E108" s="2" t="s">
        <v>844</v>
      </c>
      <c r="H108" s="6" t="s">
        <v>845</v>
      </c>
      <c r="I108" s="6" t="s">
        <v>846</v>
      </c>
      <c r="J108" s="2" t="s">
        <v>847</v>
      </c>
      <c r="L108" s="2" t="s">
        <v>173</v>
      </c>
      <c r="M108" s="2" t="s">
        <v>848</v>
      </c>
      <c r="N108" s="2" t="s">
        <v>431</v>
      </c>
      <c r="O108" s="2" t="s">
        <v>281</v>
      </c>
      <c r="P108" s="4"/>
      <c r="Q108" s="4"/>
      <c r="R108" s="2" t="s">
        <v>52</v>
      </c>
      <c r="S108" s="2" t="s">
        <v>53</v>
      </c>
      <c r="T108" s="2">
        <v>1936</v>
      </c>
      <c r="U108" s="2" t="s">
        <v>849</v>
      </c>
      <c r="V108" s="2">
        <v>1826</v>
      </c>
      <c r="W108" s="2" t="s">
        <v>653</v>
      </c>
      <c r="X108" s="2" t="s">
        <v>56</v>
      </c>
      <c r="Y108" s="2" t="s">
        <v>127</v>
      </c>
      <c r="Z108" s="2" t="s">
        <v>78</v>
      </c>
      <c r="AA108" s="2" t="s">
        <v>92</v>
      </c>
      <c r="AB108" s="2" t="s">
        <v>93</v>
      </c>
      <c r="AC108" s="2" t="s">
        <v>60</v>
      </c>
      <c r="AD108" s="2" t="s">
        <v>61</v>
      </c>
      <c r="AE108" s="2">
        <v>97</v>
      </c>
      <c r="AF108" s="2" t="s">
        <v>128</v>
      </c>
      <c r="AH108" s="2" t="s">
        <v>63</v>
      </c>
      <c r="AL108" s="2" t="s">
        <v>64</v>
      </c>
      <c r="AM108" s="2" t="s">
        <v>65</v>
      </c>
      <c r="AN108" s="2" t="s">
        <v>66</v>
      </c>
      <c r="AO108" s="2" t="s">
        <v>67</v>
      </c>
      <c r="AP108" s="2" t="s">
        <v>67</v>
      </c>
      <c r="AQ108" s="2" t="s">
        <v>66</v>
      </c>
      <c r="AR108" s="2">
        <f>VLOOKUP(D108,'base enviada 03 junio'!$C$3:$I$52,1,0)</f>
        <v>1034577590</v>
      </c>
    </row>
    <row r="109" spans="1:44" x14ac:dyDescent="0.3">
      <c r="A109" s="2" t="s">
        <v>42</v>
      </c>
      <c r="B109" s="2" t="s">
        <v>43</v>
      </c>
      <c r="C109" s="2" t="s">
        <v>193</v>
      </c>
      <c r="D109" s="2">
        <v>1034577811</v>
      </c>
      <c r="E109" s="2" t="s">
        <v>850</v>
      </c>
      <c r="H109" s="6" t="s">
        <v>851</v>
      </c>
      <c r="I109" s="6" t="s">
        <v>852</v>
      </c>
      <c r="J109" s="2" t="s">
        <v>853</v>
      </c>
      <c r="L109" s="2" t="s">
        <v>854</v>
      </c>
      <c r="M109" s="2" t="s">
        <v>315</v>
      </c>
      <c r="N109" s="2" t="s">
        <v>385</v>
      </c>
      <c r="O109" s="2" t="s">
        <v>855</v>
      </c>
      <c r="P109" s="4"/>
      <c r="Q109" s="4"/>
      <c r="R109" s="2" t="s">
        <v>52</v>
      </c>
      <c r="S109" s="2" t="s">
        <v>53</v>
      </c>
      <c r="T109" s="2">
        <v>117854</v>
      </c>
      <c r="U109" s="2" t="s">
        <v>856</v>
      </c>
      <c r="V109" s="2">
        <v>2811</v>
      </c>
      <c r="W109" s="2" t="s">
        <v>857</v>
      </c>
      <c r="X109" s="2" t="s">
        <v>56</v>
      </c>
      <c r="Y109" s="2" t="s">
        <v>57</v>
      </c>
      <c r="AA109" s="2" t="s">
        <v>92</v>
      </c>
      <c r="AB109" s="2" t="s">
        <v>80</v>
      </c>
      <c r="AC109" s="2" t="s">
        <v>60</v>
      </c>
      <c r="AD109" s="2" t="s">
        <v>61</v>
      </c>
      <c r="AE109" s="2">
        <v>140</v>
      </c>
      <c r="AF109" s="2" t="s">
        <v>62</v>
      </c>
      <c r="AH109" s="2" t="s">
        <v>63</v>
      </c>
      <c r="AL109" s="2" t="s">
        <v>64</v>
      </c>
      <c r="AM109" s="2" t="s">
        <v>65</v>
      </c>
      <c r="AN109" s="2" t="s">
        <v>66</v>
      </c>
      <c r="AO109" s="2" t="s">
        <v>67</v>
      </c>
      <c r="AP109" s="2" t="s">
        <v>67</v>
      </c>
      <c r="AQ109" s="2" t="s">
        <v>66</v>
      </c>
      <c r="AR109" s="2" t="e">
        <f>VLOOKUP(D109,'base enviada 03 junio'!$C$3:$I$52,1,0)</f>
        <v>#N/A</v>
      </c>
    </row>
    <row r="110" spans="1:44" x14ac:dyDescent="0.3">
      <c r="A110" s="2" t="s">
        <v>42</v>
      </c>
      <c r="B110" s="2" t="s">
        <v>43</v>
      </c>
      <c r="C110" s="2" t="s">
        <v>193</v>
      </c>
      <c r="D110" s="2">
        <v>1053812296</v>
      </c>
      <c r="E110" s="2" t="s">
        <v>858</v>
      </c>
      <c r="H110" s="6" t="s">
        <v>859</v>
      </c>
      <c r="I110" s="6" t="s">
        <v>860</v>
      </c>
      <c r="J110" s="2" t="s">
        <v>861</v>
      </c>
      <c r="L110" s="2" t="s">
        <v>172</v>
      </c>
      <c r="M110" s="2" t="s">
        <v>418</v>
      </c>
      <c r="N110" s="2" t="s">
        <v>862</v>
      </c>
      <c r="O110" s="2" t="s">
        <v>863</v>
      </c>
      <c r="P110" s="4"/>
      <c r="Q110" s="4"/>
      <c r="R110" s="2" t="s">
        <v>52</v>
      </c>
      <c r="S110" s="2" t="s">
        <v>53</v>
      </c>
      <c r="T110" s="2">
        <v>109228</v>
      </c>
      <c r="U110" s="2" t="s">
        <v>864</v>
      </c>
      <c r="V110" s="2">
        <v>1701</v>
      </c>
      <c r="W110" s="2" t="s">
        <v>400</v>
      </c>
      <c r="X110" s="2" t="s">
        <v>56</v>
      </c>
      <c r="Y110" s="2" t="s">
        <v>57</v>
      </c>
      <c r="Z110" s="2" t="s">
        <v>78</v>
      </c>
      <c r="AA110" s="2" t="s">
        <v>92</v>
      </c>
      <c r="AB110" s="2" t="s">
        <v>93</v>
      </c>
      <c r="AC110" s="2" t="s">
        <v>60</v>
      </c>
      <c r="AD110" s="2" t="s">
        <v>61</v>
      </c>
      <c r="AE110" s="2">
        <v>136</v>
      </c>
      <c r="AF110" s="2" t="s">
        <v>62</v>
      </c>
      <c r="AH110" s="2" t="s">
        <v>63</v>
      </c>
      <c r="AL110" s="2" t="s">
        <v>64</v>
      </c>
      <c r="AM110" s="2" t="s">
        <v>65</v>
      </c>
      <c r="AN110" s="2" t="s">
        <v>66</v>
      </c>
      <c r="AO110" s="2" t="s">
        <v>67</v>
      </c>
      <c r="AP110" s="2" t="s">
        <v>67</v>
      </c>
      <c r="AQ110" s="2" t="s">
        <v>66</v>
      </c>
      <c r="AR110" s="2" t="e">
        <f>VLOOKUP(D110,'base enviada 03 junio'!$C$3:$I$52,1,0)</f>
        <v>#N/A</v>
      </c>
    </row>
    <row r="111" spans="1:44" x14ac:dyDescent="0.3">
      <c r="A111" s="2" t="s">
        <v>42</v>
      </c>
      <c r="B111" s="2" t="s">
        <v>43</v>
      </c>
      <c r="C111" s="2" t="s">
        <v>193</v>
      </c>
      <c r="D111" s="2">
        <v>1057784556</v>
      </c>
      <c r="E111" s="2" t="s">
        <v>865</v>
      </c>
      <c r="H111" s="6" t="s">
        <v>866</v>
      </c>
      <c r="I111" s="6" t="s">
        <v>867</v>
      </c>
      <c r="J111" s="2" t="s">
        <v>868</v>
      </c>
      <c r="L111" s="2" t="s">
        <v>207</v>
      </c>
      <c r="N111" s="2" t="s">
        <v>450</v>
      </c>
      <c r="O111" s="2" t="s">
        <v>869</v>
      </c>
      <c r="P111" s="4"/>
      <c r="Q111" s="4"/>
      <c r="R111" s="2" t="s">
        <v>52</v>
      </c>
      <c r="S111" s="2" t="s">
        <v>53</v>
      </c>
      <c r="T111" s="2">
        <v>110700</v>
      </c>
      <c r="U111" s="2" t="s">
        <v>251</v>
      </c>
      <c r="V111" s="2">
        <v>2829</v>
      </c>
      <c r="W111" s="2" t="s">
        <v>114</v>
      </c>
      <c r="X111" s="2" t="s">
        <v>56</v>
      </c>
      <c r="Y111" s="2" t="s">
        <v>57</v>
      </c>
      <c r="AA111" s="2" t="s">
        <v>92</v>
      </c>
      <c r="AB111" s="2" t="s">
        <v>93</v>
      </c>
      <c r="AC111" s="2" t="s">
        <v>870</v>
      </c>
      <c r="AD111" s="2" t="s">
        <v>116</v>
      </c>
      <c r="AE111" s="2">
        <v>144</v>
      </c>
      <c r="AF111" s="2" t="s">
        <v>62</v>
      </c>
      <c r="AH111" s="2" t="s">
        <v>63</v>
      </c>
      <c r="AL111" s="2" t="s">
        <v>64</v>
      </c>
      <c r="AM111" s="2" t="s">
        <v>65</v>
      </c>
      <c r="AN111" s="2" t="s">
        <v>66</v>
      </c>
      <c r="AO111" s="2" t="s">
        <v>67</v>
      </c>
      <c r="AP111" s="2" t="s">
        <v>67</v>
      </c>
      <c r="AQ111" s="2" t="s">
        <v>66</v>
      </c>
      <c r="AR111" s="2" t="e">
        <f>VLOOKUP(D111,'base enviada 03 junio'!$C$3:$I$52,1,0)</f>
        <v>#N/A</v>
      </c>
    </row>
    <row r="112" spans="1:44" x14ac:dyDescent="0.3">
      <c r="A112" s="2" t="s">
        <v>42</v>
      </c>
      <c r="B112" s="2" t="s">
        <v>43</v>
      </c>
      <c r="C112" s="2" t="s">
        <v>193</v>
      </c>
      <c r="D112" s="2">
        <v>1063954216</v>
      </c>
      <c r="E112" s="2" t="s">
        <v>871</v>
      </c>
      <c r="H112" s="6" t="s">
        <v>872</v>
      </c>
      <c r="I112" s="6" t="s">
        <v>873</v>
      </c>
      <c r="J112" s="2" t="s">
        <v>874</v>
      </c>
      <c r="L112" s="2" t="s">
        <v>875</v>
      </c>
      <c r="M112" s="2" t="s">
        <v>876</v>
      </c>
      <c r="N112" s="2" t="s">
        <v>431</v>
      </c>
      <c r="O112" s="2" t="s">
        <v>877</v>
      </c>
      <c r="P112" s="4"/>
      <c r="Q112" s="4" t="s">
        <v>291</v>
      </c>
      <c r="R112" s="2" t="s">
        <v>52</v>
      </c>
      <c r="S112" s="2" t="s">
        <v>53</v>
      </c>
      <c r="T112" s="2">
        <v>1895</v>
      </c>
      <c r="U112" s="2" t="s">
        <v>251</v>
      </c>
      <c r="V112" s="2">
        <v>2725</v>
      </c>
      <c r="W112" s="2" t="s">
        <v>126</v>
      </c>
      <c r="X112" s="2" t="s">
        <v>56</v>
      </c>
      <c r="Y112" s="2" t="s">
        <v>57</v>
      </c>
      <c r="Z112" s="2" t="s">
        <v>78</v>
      </c>
      <c r="AA112" s="2" t="s">
        <v>92</v>
      </c>
      <c r="AB112" s="2" t="s">
        <v>93</v>
      </c>
      <c r="AC112" s="2" t="s">
        <v>60</v>
      </c>
      <c r="AD112" s="2" t="s">
        <v>61</v>
      </c>
      <c r="AE112" s="2">
        <v>145</v>
      </c>
      <c r="AF112" s="2" t="s">
        <v>62</v>
      </c>
      <c r="AH112" s="2" t="s">
        <v>63</v>
      </c>
      <c r="AL112" s="2" t="s">
        <v>64</v>
      </c>
      <c r="AM112" s="2" t="s">
        <v>65</v>
      </c>
      <c r="AN112" s="2" t="s">
        <v>66</v>
      </c>
      <c r="AO112" s="2" t="s">
        <v>67</v>
      </c>
      <c r="AP112" s="2" t="s">
        <v>67</v>
      </c>
      <c r="AQ112" s="2" t="s">
        <v>66</v>
      </c>
      <c r="AR112" s="2" t="e">
        <f>VLOOKUP(D112,'base enviada 03 junio'!$C$3:$I$52,1,0)</f>
        <v>#N/A</v>
      </c>
    </row>
    <row r="113" spans="1:44" x14ac:dyDescent="0.3">
      <c r="A113" s="2" t="s">
        <v>42</v>
      </c>
      <c r="B113" s="2" t="s">
        <v>43</v>
      </c>
      <c r="C113" s="2" t="s">
        <v>193</v>
      </c>
      <c r="D113" s="2">
        <v>1072425213</v>
      </c>
      <c r="E113" s="2" t="s">
        <v>878</v>
      </c>
      <c r="H113" s="6" t="s">
        <v>879</v>
      </c>
      <c r="I113" s="6" t="s">
        <v>880</v>
      </c>
      <c r="J113" s="2" t="s">
        <v>881</v>
      </c>
      <c r="L113" s="2" t="s">
        <v>216</v>
      </c>
      <c r="M113" s="2" t="s">
        <v>791</v>
      </c>
      <c r="N113" s="2" t="s">
        <v>882</v>
      </c>
      <c r="O113" s="2" t="s">
        <v>883</v>
      </c>
      <c r="P113" s="4"/>
      <c r="Q113" s="4"/>
      <c r="R113" s="2" t="s">
        <v>52</v>
      </c>
      <c r="S113" s="2" t="s">
        <v>53</v>
      </c>
      <c r="T113" s="2">
        <v>101388</v>
      </c>
      <c r="U113" s="2" t="s">
        <v>125</v>
      </c>
      <c r="V113" s="2">
        <v>2725</v>
      </c>
      <c r="W113" s="2" t="s">
        <v>126</v>
      </c>
      <c r="X113" s="2" t="s">
        <v>56</v>
      </c>
      <c r="Y113" s="2" t="s">
        <v>127</v>
      </c>
      <c r="Z113" s="2" t="s">
        <v>78</v>
      </c>
      <c r="AA113" s="2" t="s">
        <v>92</v>
      </c>
      <c r="AB113" s="2" t="s">
        <v>93</v>
      </c>
      <c r="AC113" s="2" t="s">
        <v>81</v>
      </c>
      <c r="AD113" s="2" t="s">
        <v>61</v>
      </c>
      <c r="AE113" s="2">
        <v>116</v>
      </c>
      <c r="AF113" s="2" t="s">
        <v>128</v>
      </c>
      <c r="AH113" s="2" t="s">
        <v>63</v>
      </c>
      <c r="AL113" s="2" t="s">
        <v>64</v>
      </c>
      <c r="AM113" s="2" t="s">
        <v>65</v>
      </c>
      <c r="AN113" s="2" t="s">
        <v>66</v>
      </c>
      <c r="AO113" s="2" t="s">
        <v>67</v>
      </c>
      <c r="AP113" s="2" t="s">
        <v>67</v>
      </c>
      <c r="AQ113" s="2" t="s">
        <v>66</v>
      </c>
      <c r="AR113" s="2">
        <f>VLOOKUP(D113,'base enviada 03 junio'!$C$3:$I$52,1,0)</f>
        <v>1072425213</v>
      </c>
    </row>
    <row r="114" spans="1:44" x14ac:dyDescent="0.3">
      <c r="A114" s="2" t="s">
        <v>42</v>
      </c>
      <c r="B114" s="2" t="s">
        <v>43</v>
      </c>
      <c r="C114" s="2" t="s">
        <v>193</v>
      </c>
      <c r="D114" s="2">
        <v>1073687314</v>
      </c>
      <c r="E114" s="2" t="s">
        <v>884</v>
      </c>
      <c r="H114" s="6" t="s">
        <v>885</v>
      </c>
      <c r="I114" s="6" t="s">
        <v>886</v>
      </c>
      <c r="J114" s="2" t="s">
        <v>887</v>
      </c>
      <c r="L114" s="2" t="s">
        <v>888</v>
      </c>
      <c r="M114" s="2" t="s">
        <v>889</v>
      </c>
      <c r="N114" s="2" t="s">
        <v>516</v>
      </c>
      <c r="O114" s="2" t="s">
        <v>890</v>
      </c>
      <c r="P114" s="4"/>
      <c r="Q114" s="4"/>
      <c r="R114" s="2" t="s">
        <v>52</v>
      </c>
      <c r="S114" s="2" t="s">
        <v>53</v>
      </c>
      <c r="T114" s="2">
        <v>117171</v>
      </c>
      <c r="U114" s="2" t="s">
        <v>891</v>
      </c>
      <c r="V114" s="2">
        <v>2829</v>
      </c>
      <c r="W114" s="2" t="s">
        <v>114</v>
      </c>
      <c r="X114" s="2" t="s">
        <v>56</v>
      </c>
      <c r="Y114" s="2" t="s">
        <v>57</v>
      </c>
      <c r="AA114" s="2" t="s">
        <v>115</v>
      </c>
      <c r="AB114" s="2" t="s">
        <v>201</v>
      </c>
      <c r="AC114" s="2" t="s">
        <v>60</v>
      </c>
      <c r="AD114" s="2" t="s">
        <v>61</v>
      </c>
      <c r="AE114" s="2">
        <v>144</v>
      </c>
      <c r="AF114" s="2" t="s">
        <v>62</v>
      </c>
      <c r="AH114" s="2" t="s">
        <v>63</v>
      </c>
      <c r="AL114" s="2" t="s">
        <v>64</v>
      </c>
      <c r="AM114" s="2" t="s">
        <v>65</v>
      </c>
      <c r="AN114" s="2" t="s">
        <v>66</v>
      </c>
      <c r="AO114" s="2" t="s">
        <v>67</v>
      </c>
      <c r="AP114" s="2" t="s">
        <v>67</v>
      </c>
      <c r="AQ114" s="2" t="s">
        <v>66</v>
      </c>
      <c r="AR114" s="2">
        <f>VLOOKUP(D114,'base enviada 03 junio'!$C$3:$I$52,1,0)</f>
        <v>1073687314</v>
      </c>
    </row>
    <row r="115" spans="1:44" x14ac:dyDescent="0.3">
      <c r="A115" s="2" t="s">
        <v>42</v>
      </c>
      <c r="B115" s="2" t="s">
        <v>43</v>
      </c>
      <c r="C115" s="2" t="s">
        <v>193</v>
      </c>
      <c r="D115" s="2">
        <v>1077855154</v>
      </c>
      <c r="E115" s="2" t="s">
        <v>892</v>
      </c>
      <c r="H115" s="6" t="s">
        <v>893</v>
      </c>
      <c r="I115" s="6" t="s">
        <v>894</v>
      </c>
      <c r="J115" s="2" t="s">
        <v>895</v>
      </c>
      <c r="L115" s="2" t="s">
        <v>896</v>
      </c>
      <c r="M115" s="2" t="s">
        <v>383</v>
      </c>
      <c r="N115" s="2" t="s">
        <v>726</v>
      </c>
      <c r="O115" s="2" t="s">
        <v>897</v>
      </c>
      <c r="P115" s="4"/>
      <c r="Q115" s="4"/>
      <c r="R115" s="2" t="s">
        <v>52</v>
      </c>
      <c r="S115" s="2" t="s">
        <v>53</v>
      </c>
      <c r="T115" s="2">
        <v>102139</v>
      </c>
      <c r="U115" s="2" t="s">
        <v>251</v>
      </c>
      <c r="V115" s="2">
        <v>2812</v>
      </c>
      <c r="W115" s="2" t="s">
        <v>166</v>
      </c>
      <c r="X115" s="2" t="s">
        <v>56</v>
      </c>
      <c r="Y115" s="2" t="s">
        <v>57</v>
      </c>
      <c r="Z115" s="2" t="s">
        <v>78</v>
      </c>
      <c r="AA115" s="2" t="s">
        <v>92</v>
      </c>
      <c r="AB115" s="2" t="s">
        <v>93</v>
      </c>
      <c r="AC115" s="2" t="s">
        <v>81</v>
      </c>
      <c r="AD115" s="2" t="s">
        <v>61</v>
      </c>
      <c r="AE115" s="2">
        <v>144</v>
      </c>
      <c r="AF115" s="2" t="s">
        <v>62</v>
      </c>
      <c r="AH115" s="2" t="s">
        <v>63</v>
      </c>
      <c r="AL115" s="2" t="s">
        <v>64</v>
      </c>
      <c r="AM115" s="2" t="s">
        <v>65</v>
      </c>
      <c r="AN115" s="2" t="s">
        <v>66</v>
      </c>
      <c r="AO115" s="2" t="s">
        <v>67</v>
      </c>
      <c r="AP115" s="2" t="s">
        <v>67</v>
      </c>
      <c r="AQ115" s="2" t="s">
        <v>66</v>
      </c>
      <c r="AR115" s="2" t="e">
        <f>VLOOKUP(D115,'base enviada 03 junio'!$C$3:$I$52,1,0)</f>
        <v>#N/A</v>
      </c>
    </row>
    <row r="116" spans="1:44" x14ac:dyDescent="0.3">
      <c r="A116" s="2" t="s">
        <v>42</v>
      </c>
      <c r="B116" s="2" t="s">
        <v>43</v>
      </c>
      <c r="C116" s="2" t="s">
        <v>193</v>
      </c>
      <c r="D116" s="2">
        <v>1081057136</v>
      </c>
      <c r="E116" s="2" t="s">
        <v>898</v>
      </c>
      <c r="H116" s="6" t="s">
        <v>899</v>
      </c>
      <c r="I116" s="6" t="s">
        <v>900</v>
      </c>
      <c r="J116" s="2" t="s">
        <v>901</v>
      </c>
      <c r="L116" s="2" t="s">
        <v>902</v>
      </c>
      <c r="M116" s="2" t="s">
        <v>903</v>
      </c>
      <c r="N116" s="2" t="s">
        <v>904</v>
      </c>
      <c r="O116" s="2" t="s">
        <v>905</v>
      </c>
      <c r="P116" s="4"/>
      <c r="Q116" s="4"/>
      <c r="R116" s="2" t="s">
        <v>52</v>
      </c>
      <c r="S116" s="2" t="s">
        <v>53</v>
      </c>
      <c r="T116" s="2">
        <v>101725</v>
      </c>
      <c r="U116" s="2" t="s">
        <v>458</v>
      </c>
      <c r="V116" s="2">
        <v>2713</v>
      </c>
      <c r="W116" s="2" t="s">
        <v>459</v>
      </c>
      <c r="X116" s="2" t="s">
        <v>56</v>
      </c>
      <c r="Y116" s="2" t="s">
        <v>127</v>
      </c>
      <c r="AA116" s="2" t="s">
        <v>104</v>
      </c>
      <c r="AB116" s="2" t="s">
        <v>460</v>
      </c>
      <c r="AC116" s="2" t="s">
        <v>60</v>
      </c>
      <c r="AD116" s="2" t="s">
        <v>61</v>
      </c>
      <c r="AE116" s="2">
        <v>105</v>
      </c>
      <c r="AF116" s="2" t="s">
        <v>128</v>
      </c>
      <c r="AH116" s="2" t="s">
        <v>63</v>
      </c>
      <c r="AL116" s="2" t="s">
        <v>64</v>
      </c>
      <c r="AM116" s="2" t="s">
        <v>65</v>
      </c>
      <c r="AN116" s="2" t="s">
        <v>66</v>
      </c>
      <c r="AO116" s="2" t="s">
        <v>67</v>
      </c>
      <c r="AP116" s="2" t="s">
        <v>67</v>
      </c>
      <c r="AQ116" s="2" t="s">
        <v>66</v>
      </c>
      <c r="AR116" s="2">
        <f>VLOOKUP(D116,'base enviada 03 junio'!$C$3:$I$52,1,0)</f>
        <v>1081057136</v>
      </c>
    </row>
    <row r="117" spans="1:44" x14ac:dyDescent="0.3">
      <c r="A117" s="2" t="s">
        <v>42</v>
      </c>
      <c r="B117" s="2" t="s">
        <v>43</v>
      </c>
      <c r="C117" s="2" t="s">
        <v>193</v>
      </c>
      <c r="D117" s="2">
        <v>1094221735</v>
      </c>
      <c r="E117" s="2" t="s">
        <v>906</v>
      </c>
      <c r="H117" s="6" t="s">
        <v>907</v>
      </c>
      <c r="I117" s="6" t="s">
        <v>908</v>
      </c>
      <c r="J117" s="2" t="s">
        <v>909</v>
      </c>
      <c r="L117" s="2" t="s">
        <v>376</v>
      </c>
      <c r="M117" s="2" t="s">
        <v>658</v>
      </c>
      <c r="N117" s="2" t="s">
        <v>910</v>
      </c>
      <c r="O117" s="2" t="s">
        <v>911</v>
      </c>
      <c r="P117" s="4"/>
      <c r="Q117" s="4"/>
      <c r="R117" s="2" t="s">
        <v>52</v>
      </c>
      <c r="S117" s="2" t="s">
        <v>53</v>
      </c>
      <c r="T117" s="2">
        <v>2617</v>
      </c>
      <c r="U117" s="2" t="s">
        <v>912</v>
      </c>
      <c r="V117" s="2">
        <v>3702</v>
      </c>
      <c r="W117" s="2" t="s">
        <v>708</v>
      </c>
      <c r="X117" s="2" t="s">
        <v>56</v>
      </c>
      <c r="Y117" s="2" t="s">
        <v>127</v>
      </c>
      <c r="AA117" s="2" t="s">
        <v>221</v>
      </c>
      <c r="AB117" s="2" t="s">
        <v>222</v>
      </c>
      <c r="AC117" s="2" t="s">
        <v>60</v>
      </c>
      <c r="AD117" s="2" t="s">
        <v>61</v>
      </c>
      <c r="AE117" s="2">
        <v>110</v>
      </c>
      <c r="AF117" s="2" t="s">
        <v>62</v>
      </c>
      <c r="AH117" s="2" t="s">
        <v>63</v>
      </c>
      <c r="AL117" s="2" t="s">
        <v>64</v>
      </c>
      <c r="AM117" s="2" t="s">
        <v>65</v>
      </c>
      <c r="AN117" s="2" t="s">
        <v>66</v>
      </c>
      <c r="AO117" s="2" t="s">
        <v>67</v>
      </c>
      <c r="AP117" s="2" t="s">
        <v>67</v>
      </c>
      <c r="AQ117" s="2" t="s">
        <v>66</v>
      </c>
      <c r="AR117" s="2" t="e">
        <f>VLOOKUP(D117,'base enviada 03 junio'!$C$3:$I$52,1,0)</f>
        <v>#N/A</v>
      </c>
    </row>
    <row r="118" spans="1:44" x14ac:dyDescent="0.3">
      <c r="A118" s="2" t="s">
        <v>42</v>
      </c>
      <c r="B118" s="2" t="s">
        <v>43</v>
      </c>
      <c r="C118" s="2" t="s">
        <v>68</v>
      </c>
      <c r="D118" s="2">
        <v>1104697447</v>
      </c>
      <c r="E118" s="2" t="s">
        <v>913</v>
      </c>
      <c r="H118" s="6" t="s">
        <v>914</v>
      </c>
      <c r="I118" s="6" t="s">
        <v>148</v>
      </c>
      <c r="J118" s="2" t="s">
        <v>915</v>
      </c>
      <c r="L118" s="2" t="s">
        <v>536</v>
      </c>
      <c r="M118" s="2" t="s">
        <v>198</v>
      </c>
      <c r="N118" s="2" t="s">
        <v>916</v>
      </c>
      <c r="O118" s="2" t="s">
        <v>392</v>
      </c>
      <c r="P118" s="4"/>
      <c r="Q118" s="4" t="s">
        <v>291</v>
      </c>
      <c r="R118" s="2" t="s">
        <v>52</v>
      </c>
      <c r="S118" s="2" t="s">
        <v>53</v>
      </c>
      <c r="T118" s="2">
        <v>108057</v>
      </c>
      <c r="U118" s="2" t="s">
        <v>90</v>
      </c>
      <c r="V118" s="2">
        <v>2728</v>
      </c>
      <c r="W118" s="2" t="s">
        <v>156</v>
      </c>
      <c r="X118" s="2" t="s">
        <v>56</v>
      </c>
      <c r="Y118" s="2" t="s">
        <v>57</v>
      </c>
      <c r="AA118" s="2" t="s">
        <v>92</v>
      </c>
      <c r="AB118" s="2" t="s">
        <v>93</v>
      </c>
      <c r="AC118" s="2" t="s">
        <v>81</v>
      </c>
      <c r="AD118" s="2" t="s">
        <v>61</v>
      </c>
      <c r="AE118" s="2">
        <v>170</v>
      </c>
      <c r="AF118" s="2" t="s">
        <v>62</v>
      </c>
      <c r="AH118" s="2" t="s">
        <v>63</v>
      </c>
      <c r="AL118" s="2" t="s">
        <v>64</v>
      </c>
      <c r="AM118" s="2" t="s">
        <v>65</v>
      </c>
      <c r="AN118" s="2" t="s">
        <v>66</v>
      </c>
      <c r="AO118" s="2" t="s">
        <v>67</v>
      </c>
      <c r="AP118" s="2" t="s">
        <v>67</v>
      </c>
      <c r="AQ118" s="2" t="s">
        <v>66</v>
      </c>
      <c r="AR118" s="2" t="e">
        <f>VLOOKUP(D118,'base enviada 03 junio'!$C$3:$I$52,1,0)</f>
        <v>#N/A</v>
      </c>
    </row>
    <row r="119" spans="1:44" x14ac:dyDescent="0.3">
      <c r="A119" s="2" t="s">
        <v>42</v>
      </c>
      <c r="B119" s="2" t="s">
        <v>43</v>
      </c>
      <c r="C119" s="2" t="s">
        <v>193</v>
      </c>
      <c r="D119" s="2">
        <v>1105463013</v>
      </c>
      <c r="E119" s="2" t="s">
        <v>917</v>
      </c>
      <c r="H119" s="6" t="s">
        <v>918</v>
      </c>
      <c r="I119" s="6" t="s">
        <v>919</v>
      </c>
      <c r="J119" s="2" t="s">
        <v>920</v>
      </c>
      <c r="L119" s="2" t="s">
        <v>98</v>
      </c>
      <c r="M119" s="2" t="s">
        <v>122</v>
      </c>
      <c r="N119" s="2" t="s">
        <v>921</v>
      </c>
      <c r="O119" s="2" t="s">
        <v>922</v>
      </c>
      <c r="P119" s="4"/>
      <c r="Q119" s="4"/>
      <c r="R119" s="2" t="s">
        <v>52</v>
      </c>
      <c r="S119" s="2" t="s">
        <v>53</v>
      </c>
      <c r="T119" s="2">
        <v>111384</v>
      </c>
      <c r="U119" s="2" t="s">
        <v>923</v>
      </c>
      <c r="V119" s="2">
        <v>4719</v>
      </c>
      <c r="W119" s="2" t="s">
        <v>924</v>
      </c>
      <c r="X119" s="2" t="s">
        <v>56</v>
      </c>
      <c r="Y119" s="2" t="s">
        <v>233</v>
      </c>
      <c r="AA119" s="2" t="s">
        <v>104</v>
      </c>
      <c r="AB119" s="2" t="s">
        <v>59</v>
      </c>
      <c r="AC119" s="2" t="s">
        <v>81</v>
      </c>
      <c r="AD119" s="2" t="s">
        <v>61</v>
      </c>
      <c r="AE119" s="2">
        <v>53</v>
      </c>
      <c r="AF119" s="2" t="s">
        <v>128</v>
      </c>
      <c r="AH119" s="2" t="s">
        <v>63</v>
      </c>
      <c r="AL119" s="2" t="s">
        <v>64</v>
      </c>
      <c r="AM119" s="2" t="s">
        <v>65</v>
      </c>
      <c r="AN119" s="2" t="s">
        <v>66</v>
      </c>
      <c r="AO119" s="2" t="s">
        <v>67</v>
      </c>
      <c r="AP119" s="2" t="s">
        <v>67</v>
      </c>
      <c r="AQ119" s="2" t="s">
        <v>66</v>
      </c>
      <c r="AR119" s="2">
        <f>VLOOKUP(D119,'base enviada 03 junio'!$C$3:$I$52,1,0)</f>
        <v>1105463013</v>
      </c>
    </row>
    <row r="120" spans="1:44" x14ac:dyDescent="0.3">
      <c r="A120" s="2" t="s">
        <v>42</v>
      </c>
      <c r="B120" s="2" t="s">
        <v>43</v>
      </c>
      <c r="C120" s="2" t="s">
        <v>68</v>
      </c>
      <c r="D120" s="2">
        <v>1111043102</v>
      </c>
      <c r="E120" s="2" t="s">
        <v>925</v>
      </c>
      <c r="H120" s="6" t="s">
        <v>926</v>
      </c>
      <c r="I120" s="6" t="s">
        <v>927</v>
      </c>
      <c r="J120" s="2" t="s">
        <v>928</v>
      </c>
      <c r="L120" s="2" t="s">
        <v>141</v>
      </c>
      <c r="M120" s="2" t="s">
        <v>929</v>
      </c>
      <c r="N120" s="2" t="s">
        <v>323</v>
      </c>
      <c r="O120" s="2" t="s">
        <v>930</v>
      </c>
      <c r="P120" s="4"/>
      <c r="Q120" s="4"/>
      <c r="R120" s="2" t="s">
        <v>52</v>
      </c>
      <c r="S120" s="2" t="s">
        <v>53</v>
      </c>
      <c r="T120" s="2">
        <v>52595</v>
      </c>
      <c r="U120" s="2" t="s">
        <v>931</v>
      </c>
      <c r="V120" s="2">
        <v>1704</v>
      </c>
      <c r="W120" s="2" t="s">
        <v>103</v>
      </c>
      <c r="X120" s="2" t="s">
        <v>56</v>
      </c>
      <c r="Y120" s="2" t="s">
        <v>57</v>
      </c>
      <c r="AA120" s="2" t="s">
        <v>92</v>
      </c>
      <c r="AB120" s="2" t="s">
        <v>80</v>
      </c>
      <c r="AC120" s="2" t="s">
        <v>870</v>
      </c>
      <c r="AD120" s="2" t="s">
        <v>61</v>
      </c>
      <c r="AE120" s="2">
        <v>151</v>
      </c>
      <c r="AF120" s="2" t="s">
        <v>62</v>
      </c>
      <c r="AH120" s="2" t="s">
        <v>63</v>
      </c>
      <c r="AL120" s="2" t="s">
        <v>64</v>
      </c>
      <c r="AM120" s="2" t="s">
        <v>65</v>
      </c>
      <c r="AN120" s="2" t="s">
        <v>66</v>
      </c>
      <c r="AO120" s="2" t="s">
        <v>67</v>
      </c>
      <c r="AP120" s="2" t="s">
        <v>67</v>
      </c>
      <c r="AQ120" s="2" t="s">
        <v>66</v>
      </c>
      <c r="AR120" s="2" t="e">
        <f>VLOOKUP(D120,'base enviada 03 junio'!$C$3:$I$52,1,0)</f>
        <v>#N/A</v>
      </c>
    </row>
    <row r="121" spans="1:44" ht="28.8" x14ac:dyDescent="0.3">
      <c r="A121" s="2" t="s">
        <v>42</v>
      </c>
      <c r="B121" s="2" t="s">
        <v>43</v>
      </c>
      <c r="C121" s="2" t="s">
        <v>193</v>
      </c>
      <c r="D121" s="2">
        <v>1117234174</v>
      </c>
      <c r="E121" s="2" t="s">
        <v>932</v>
      </c>
      <c r="H121" s="6" t="s">
        <v>933</v>
      </c>
      <c r="I121" s="6" t="s">
        <v>934</v>
      </c>
      <c r="J121" s="2" t="s">
        <v>935</v>
      </c>
      <c r="L121" s="2" t="s">
        <v>936</v>
      </c>
      <c r="M121" s="2" t="s">
        <v>122</v>
      </c>
      <c r="N121" s="2" t="s">
        <v>506</v>
      </c>
      <c r="O121" s="2" t="s">
        <v>937</v>
      </c>
      <c r="P121" s="5" t="s">
        <v>43</v>
      </c>
      <c r="Q121" s="5" t="s">
        <v>938</v>
      </c>
      <c r="R121" s="2" t="s">
        <v>52</v>
      </c>
      <c r="S121" s="2" t="s">
        <v>53</v>
      </c>
      <c r="T121" s="2">
        <v>109707</v>
      </c>
      <c r="U121" s="2" t="s">
        <v>939</v>
      </c>
      <c r="V121" s="2">
        <v>2713</v>
      </c>
      <c r="W121" s="2" t="s">
        <v>459</v>
      </c>
      <c r="X121" s="2" t="s">
        <v>56</v>
      </c>
      <c r="Y121" s="2" t="s">
        <v>127</v>
      </c>
      <c r="Z121" s="2" t="s">
        <v>78</v>
      </c>
      <c r="AA121" s="2" t="s">
        <v>92</v>
      </c>
      <c r="AB121" s="2" t="s">
        <v>93</v>
      </c>
      <c r="AC121" s="2" t="s">
        <v>60</v>
      </c>
      <c r="AD121" s="2" t="s">
        <v>61</v>
      </c>
      <c r="AE121" s="2">
        <v>96</v>
      </c>
      <c r="AF121" s="2" t="s">
        <v>128</v>
      </c>
      <c r="AH121" s="2" t="s">
        <v>63</v>
      </c>
      <c r="AL121" s="2" t="s">
        <v>64</v>
      </c>
      <c r="AM121" s="2" t="s">
        <v>65</v>
      </c>
      <c r="AN121" s="2" t="s">
        <v>66</v>
      </c>
      <c r="AO121" s="2" t="s">
        <v>67</v>
      </c>
      <c r="AP121" s="2" t="s">
        <v>67</v>
      </c>
      <c r="AQ121" s="2" t="s">
        <v>66</v>
      </c>
      <c r="AR121" s="2">
        <f>VLOOKUP(D121,'base enviada 03 junio'!$C$3:$I$52,1,0)</f>
        <v>1117234174</v>
      </c>
    </row>
    <row r="122" spans="1:44" x14ac:dyDescent="0.3">
      <c r="A122" s="2" t="s">
        <v>42</v>
      </c>
      <c r="B122" s="2" t="s">
        <v>43</v>
      </c>
      <c r="C122" s="2" t="s">
        <v>193</v>
      </c>
      <c r="D122" s="2">
        <v>1117884758</v>
      </c>
      <c r="E122" s="2" t="s">
        <v>940</v>
      </c>
      <c r="H122" s="6">
        <v>3173228746</v>
      </c>
      <c r="I122" s="6" t="s">
        <v>941</v>
      </c>
      <c r="J122" s="2" t="s">
        <v>942</v>
      </c>
      <c r="K122" s="2" t="s">
        <v>943</v>
      </c>
      <c r="L122" s="2" t="s">
        <v>944</v>
      </c>
      <c r="M122" s="2" t="s">
        <v>945</v>
      </c>
      <c r="N122" s="2" t="s">
        <v>946</v>
      </c>
      <c r="O122" s="2" t="s">
        <v>947</v>
      </c>
      <c r="P122" s="4" t="s">
        <v>43</v>
      </c>
      <c r="Q122" s="4" t="s">
        <v>144</v>
      </c>
      <c r="R122" s="2" t="s">
        <v>52</v>
      </c>
      <c r="S122" s="2" t="s">
        <v>53</v>
      </c>
      <c r="T122" s="2">
        <v>104885</v>
      </c>
      <c r="U122" s="2" t="s">
        <v>948</v>
      </c>
      <c r="V122" s="2">
        <v>1735</v>
      </c>
      <c r="W122" s="2" t="s">
        <v>77</v>
      </c>
      <c r="X122" s="2" t="s">
        <v>56</v>
      </c>
      <c r="Y122" s="2" t="s">
        <v>233</v>
      </c>
      <c r="Z122" s="2" t="s">
        <v>78</v>
      </c>
      <c r="AA122" s="2" t="s">
        <v>92</v>
      </c>
      <c r="AB122" s="2" t="s">
        <v>93</v>
      </c>
      <c r="AC122" s="2" t="s">
        <v>81</v>
      </c>
      <c r="AD122" s="2" t="s">
        <v>61</v>
      </c>
      <c r="AE122" s="2">
        <v>66</v>
      </c>
      <c r="AF122" s="2" t="s">
        <v>62</v>
      </c>
      <c r="AH122" s="2" t="s">
        <v>63</v>
      </c>
      <c r="AL122" s="2" t="s">
        <v>64</v>
      </c>
      <c r="AM122" s="2" t="s">
        <v>65</v>
      </c>
      <c r="AN122" s="2" t="s">
        <v>66</v>
      </c>
      <c r="AO122" s="2" t="s">
        <v>67</v>
      </c>
      <c r="AP122" s="2" t="s">
        <v>67</v>
      </c>
      <c r="AQ122" s="2" t="s">
        <v>66</v>
      </c>
      <c r="AR122" s="2">
        <f>VLOOKUP(D122,'base enviada 03 junio'!$C$3:$I$52,1,0)</f>
        <v>1117884758</v>
      </c>
    </row>
    <row r="123" spans="1:44" x14ac:dyDescent="0.3">
      <c r="A123" s="2" t="s">
        <v>42</v>
      </c>
      <c r="B123" s="2" t="s">
        <v>43</v>
      </c>
      <c r="C123" s="2" t="s">
        <v>193</v>
      </c>
      <c r="D123" s="2">
        <v>1122125586</v>
      </c>
      <c r="E123" s="2" t="s">
        <v>949</v>
      </c>
      <c r="H123" s="6" t="s">
        <v>950</v>
      </c>
      <c r="I123" s="6" t="s">
        <v>951</v>
      </c>
      <c r="J123" s="2" t="s">
        <v>952</v>
      </c>
      <c r="L123" s="2" t="s">
        <v>376</v>
      </c>
      <c r="M123" s="2" t="s">
        <v>953</v>
      </c>
      <c r="N123" s="2" t="s">
        <v>954</v>
      </c>
      <c r="O123" s="2" t="s">
        <v>721</v>
      </c>
      <c r="P123" s="4"/>
      <c r="Q123" s="4"/>
      <c r="R123" s="2" t="s">
        <v>52</v>
      </c>
      <c r="S123" s="2" t="s">
        <v>53</v>
      </c>
      <c r="T123" s="2">
        <v>108331</v>
      </c>
      <c r="U123" s="2" t="s">
        <v>955</v>
      </c>
      <c r="V123" s="2">
        <v>1718</v>
      </c>
      <c r="W123" s="2" t="s">
        <v>695</v>
      </c>
      <c r="X123" s="2" t="s">
        <v>56</v>
      </c>
      <c r="Y123" s="2" t="s">
        <v>57</v>
      </c>
      <c r="AA123" s="2" t="s">
        <v>58</v>
      </c>
      <c r="AB123" s="2" t="s">
        <v>201</v>
      </c>
      <c r="AC123" s="2" t="s">
        <v>81</v>
      </c>
      <c r="AD123" s="2" t="s">
        <v>61</v>
      </c>
      <c r="AE123" s="2">
        <v>150</v>
      </c>
      <c r="AF123" s="2" t="s">
        <v>62</v>
      </c>
      <c r="AH123" s="2" t="s">
        <v>63</v>
      </c>
      <c r="AL123" s="2" t="s">
        <v>64</v>
      </c>
      <c r="AM123" s="2" t="s">
        <v>65</v>
      </c>
      <c r="AN123" s="2" t="s">
        <v>66</v>
      </c>
      <c r="AO123" s="2" t="s">
        <v>67</v>
      </c>
      <c r="AP123" s="2" t="s">
        <v>67</v>
      </c>
      <c r="AQ123" s="2" t="s">
        <v>66</v>
      </c>
      <c r="AR123" s="2" t="e">
        <f>VLOOKUP(D123,'base enviada 03 junio'!$C$3:$I$52,1,0)</f>
        <v>#N/A</v>
      </c>
    </row>
    <row r="124" spans="1:44" x14ac:dyDescent="0.3">
      <c r="A124" s="2" t="s">
        <v>42</v>
      </c>
      <c r="B124" s="2" t="s">
        <v>43</v>
      </c>
      <c r="C124" s="2" t="s">
        <v>193</v>
      </c>
      <c r="D124" s="2">
        <v>1126845037</v>
      </c>
      <c r="E124" s="2" t="s">
        <v>956</v>
      </c>
      <c r="H124" s="6" t="s">
        <v>957</v>
      </c>
      <c r="I124" s="6" t="s">
        <v>958</v>
      </c>
      <c r="J124" s="2" t="s">
        <v>959</v>
      </c>
      <c r="L124" s="2" t="s">
        <v>960</v>
      </c>
      <c r="M124" s="2" t="s">
        <v>961</v>
      </c>
      <c r="N124" s="2" t="s">
        <v>457</v>
      </c>
      <c r="O124" s="2" t="s">
        <v>962</v>
      </c>
      <c r="P124" s="4"/>
      <c r="Q124" s="4"/>
      <c r="R124" s="2" t="s">
        <v>52</v>
      </c>
      <c r="S124" s="2" t="s">
        <v>53</v>
      </c>
      <c r="T124" s="2">
        <v>90474</v>
      </c>
      <c r="U124" s="2" t="s">
        <v>299</v>
      </c>
      <c r="V124" s="2">
        <v>2834</v>
      </c>
      <c r="W124" s="2" t="s">
        <v>300</v>
      </c>
      <c r="X124" s="2" t="s">
        <v>56</v>
      </c>
      <c r="Y124" s="2" t="s">
        <v>127</v>
      </c>
      <c r="Z124" s="2" t="s">
        <v>78</v>
      </c>
      <c r="AA124" s="2" t="s">
        <v>92</v>
      </c>
      <c r="AB124" s="2" t="s">
        <v>80</v>
      </c>
      <c r="AC124" s="2" t="s">
        <v>60</v>
      </c>
      <c r="AD124" s="2" t="s">
        <v>61</v>
      </c>
      <c r="AE124" s="2">
        <v>96</v>
      </c>
      <c r="AF124" s="2" t="s">
        <v>128</v>
      </c>
      <c r="AH124" s="2" t="s">
        <v>63</v>
      </c>
      <c r="AL124" s="2" t="s">
        <v>64</v>
      </c>
      <c r="AM124" s="2" t="s">
        <v>65</v>
      </c>
      <c r="AN124" s="2" t="s">
        <v>66</v>
      </c>
      <c r="AO124" s="2" t="s">
        <v>67</v>
      </c>
      <c r="AP124" s="2" t="s">
        <v>67</v>
      </c>
      <c r="AQ124" s="2" t="s">
        <v>66</v>
      </c>
      <c r="AR124" s="2">
        <f>VLOOKUP(D124,'base enviada 03 junio'!$C$3:$I$52,1,0)</f>
        <v>1126845037</v>
      </c>
    </row>
    <row r="125" spans="1:44" x14ac:dyDescent="0.3">
      <c r="A125" s="2" t="s">
        <v>42</v>
      </c>
      <c r="B125" s="2" t="s">
        <v>43</v>
      </c>
      <c r="C125" s="2" t="s">
        <v>193</v>
      </c>
      <c r="D125" s="2">
        <v>1140064742</v>
      </c>
      <c r="E125" s="2" t="s">
        <v>963</v>
      </c>
      <c r="H125" s="6" t="s">
        <v>964</v>
      </c>
      <c r="I125" s="6" t="s">
        <v>965</v>
      </c>
      <c r="J125" s="2" t="s">
        <v>966</v>
      </c>
      <c r="K125" s="2" t="s">
        <v>664</v>
      </c>
      <c r="L125" s="2" t="s">
        <v>329</v>
      </c>
      <c r="M125" s="2" t="s">
        <v>173</v>
      </c>
      <c r="N125" s="2" t="s">
        <v>967</v>
      </c>
      <c r="O125" s="2" t="s">
        <v>968</v>
      </c>
      <c r="P125" s="4" t="s">
        <v>43</v>
      </c>
      <c r="Q125" s="4" t="s">
        <v>144</v>
      </c>
      <c r="R125" s="2" t="s">
        <v>52</v>
      </c>
      <c r="S125" s="2" t="s">
        <v>53</v>
      </c>
      <c r="T125" s="2">
        <v>104210</v>
      </c>
      <c r="U125" s="2" t="s">
        <v>251</v>
      </c>
      <c r="V125" s="2">
        <v>2728</v>
      </c>
      <c r="W125" s="2" t="s">
        <v>156</v>
      </c>
      <c r="X125" s="2" t="s">
        <v>56</v>
      </c>
      <c r="Y125" s="2" t="s">
        <v>57</v>
      </c>
      <c r="Z125" s="2" t="s">
        <v>78</v>
      </c>
      <c r="AA125" s="2" t="s">
        <v>92</v>
      </c>
      <c r="AB125" s="2" t="s">
        <v>93</v>
      </c>
      <c r="AC125" s="2" t="s">
        <v>81</v>
      </c>
      <c r="AD125" s="2" t="s">
        <v>61</v>
      </c>
      <c r="AE125" s="2">
        <v>170</v>
      </c>
      <c r="AF125" s="2" t="s">
        <v>62</v>
      </c>
      <c r="AH125" s="2" t="s">
        <v>63</v>
      </c>
      <c r="AL125" s="2" t="s">
        <v>64</v>
      </c>
      <c r="AM125" s="2" t="s">
        <v>65</v>
      </c>
      <c r="AN125" s="2" t="s">
        <v>66</v>
      </c>
      <c r="AO125" s="2" t="s">
        <v>67</v>
      </c>
      <c r="AP125" s="2" t="s">
        <v>67</v>
      </c>
      <c r="AQ125" s="2" t="s">
        <v>66</v>
      </c>
      <c r="AR125" s="2" t="e">
        <f>VLOOKUP(D125,'base enviada 03 junio'!$C$3:$I$52,1,0)</f>
        <v>#N/A</v>
      </c>
    </row>
    <row r="126" spans="1:44" x14ac:dyDescent="0.3">
      <c r="A126" s="2" t="s">
        <v>42</v>
      </c>
      <c r="B126" s="2" t="s">
        <v>43</v>
      </c>
      <c r="C126" s="2" t="s">
        <v>193</v>
      </c>
      <c r="D126" s="2">
        <v>1141324690</v>
      </c>
      <c r="E126" s="2" t="s">
        <v>969</v>
      </c>
      <c r="H126" s="6" t="s">
        <v>970</v>
      </c>
      <c r="I126" s="6" t="s">
        <v>971</v>
      </c>
      <c r="J126" s="2" t="s">
        <v>972</v>
      </c>
      <c r="L126" s="2" t="s">
        <v>973</v>
      </c>
      <c r="M126" s="2" t="s">
        <v>198</v>
      </c>
      <c r="N126" s="2" t="s">
        <v>974</v>
      </c>
      <c r="O126" s="2" t="s">
        <v>975</v>
      </c>
      <c r="P126" s="4"/>
      <c r="Q126" s="4"/>
      <c r="R126" s="2" t="s">
        <v>52</v>
      </c>
      <c r="S126" s="2" t="s">
        <v>53</v>
      </c>
      <c r="T126" s="2">
        <v>52789</v>
      </c>
      <c r="U126" s="2" t="s">
        <v>623</v>
      </c>
      <c r="V126" s="2">
        <v>4813</v>
      </c>
      <c r="W126" s="2" t="s">
        <v>232</v>
      </c>
      <c r="X126" s="2" t="s">
        <v>56</v>
      </c>
      <c r="Y126" s="2" t="s">
        <v>127</v>
      </c>
      <c r="AA126" s="2" t="s">
        <v>104</v>
      </c>
      <c r="AB126" s="2" t="s">
        <v>59</v>
      </c>
      <c r="AC126" s="2" t="s">
        <v>60</v>
      </c>
      <c r="AD126" s="2" t="s">
        <v>61</v>
      </c>
      <c r="AE126" s="2">
        <v>100</v>
      </c>
      <c r="AF126" s="2" t="s">
        <v>128</v>
      </c>
      <c r="AH126" s="2" t="s">
        <v>63</v>
      </c>
      <c r="AL126" s="2" t="s">
        <v>64</v>
      </c>
      <c r="AM126" s="2" t="s">
        <v>65</v>
      </c>
      <c r="AN126" s="2" t="s">
        <v>66</v>
      </c>
      <c r="AO126" s="2" t="s">
        <v>67</v>
      </c>
      <c r="AP126" s="2" t="s">
        <v>67</v>
      </c>
      <c r="AQ126" s="2" t="s">
        <v>66</v>
      </c>
      <c r="AR126" s="2">
        <f>VLOOKUP(D126,'base enviada 03 junio'!$C$3:$I$52,1,0)</f>
        <v>1141324690</v>
      </c>
    </row>
    <row r="127" spans="1:44" x14ac:dyDescent="0.3">
      <c r="A127" s="2" t="s">
        <v>42</v>
      </c>
      <c r="B127" s="2" t="s">
        <v>43</v>
      </c>
      <c r="C127" s="2" t="s">
        <v>193</v>
      </c>
      <c r="D127" s="2">
        <v>1141516663</v>
      </c>
      <c r="E127" s="2" t="s">
        <v>976</v>
      </c>
      <c r="H127" s="6" t="s">
        <v>977</v>
      </c>
      <c r="I127" s="6" t="s">
        <v>978</v>
      </c>
      <c r="J127" s="2" t="s">
        <v>979</v>
      </c>
      <c r="L127" s="2" t="s">
        <v>980</v>
      </c>
      <c r="M127" s="2" t="s">
        <v>497</v>
      </c>
      <c r="N127" s="2" t="s">
        <v>342</v>
      </c>
      <c r="O127" s="2" t="s">
        <v>981</v>
      </c>
      <c r="P127" s="5" t="s">
        <v>43</v>
      </c>
      <c r="Q127" s="5" t="s">
        <v>144</v>
      </c>
      <c r="R127" s="2" t="s">
        <v>52</v>
      </c>
      <c r="S127" s="2" t="s">
        <v>53</v>
      </c>
      <c r="T127" s="2">
        <v>13291</v>
      </c>
      <c r="U127" s="2" t="s">
        <v>982</v>
      </c>
      <c r="V127" s="2">
        <v>2713</v>
      </c>
      <c r="W127" s="2" t="s">
        <v>459</v>
      </c>
      <c r="X127" s="2" t="s">
        <v>56</v>
      </c>
      <c r="Y127" s="2" t="s">
        <v>57</v>
      </c>
      <c r="AA127" s="2" t="s">
        <v>104</v>
      </c>
      <c r="AB127" s="2" t="s">
        <v>59</v>
      </c>
      <c r="AC127" s="2" t="s">
        <v>60</v>
      </c>
      <c r="AD127" s="2" t="s">
        <v>61</v>
      </c>
      <c r="AE127" s="2">
        <v>172</v>
      </c>
      <c r="AF127" s="2" t="s">
        <v>62</v>
      </c>
      <c r="AH127" s="2" t="s">
        <v>63</v>
      </c>
      <c r="AL127" s="2" t="s">
        <v>64</v>
      </c>
      <c r="AM127" s="2" t="s">
        <v>65</v>
      </c>
      <c r="AN127" s="2" t="s">
        <v>66</v>
      </c>
      <c r="AO127" s="2" t="s">
        <v>67</v>
      </c>
      <c r="AP127" s="2" t="s">
        <v>67</v>
      </c>
      <c r="AQ127" s="2" t="s">
        <v>66</v>
      </c>
      <c r="AR127" s="2" t="e">
        <f>VLOOKUP(D127,'base enviada 03 junio'!$C$3:$I$52,1,0)</f>
        <v>#N/A</v>
      </c>
    </row>
    <row r="128" spans="1:44" x14ac:dyDescent="0.3">
      <c r="A128" s="2" t="s">
        <v>42</v>
      </c>
      <c r="B128" s="2" t="s">
        <v>43</v>
      </c>
      <c r="C128" s="2" t="s">
        <v>68</v>
      </c>
      <c r="D128" s="2">
        <v>1150184381</v>
      </c>
      <c r="E128" s="2" t="s">
        <v>983</v>
      </c>
      <c r="H128" s="6" t="s">
        <v>984</v>
      </c>
      <c r="I128" s="6" t="s">
        <v>985</v>
      </c>
      <c r="J128" s="2" t="s">
        <v>986</v>
      </c>
      <c r="L128" s="2" t="s">
        <v>397</v>
      </c>
      <c r="M128" s="2" t="s">
        <v>987</v>
      </c>
      <c r="N128" s="2" t="s">
        <v>208</v>
      </c>
      <c r="O128" s="2" t="s">
        <v>124</v>
      </c>
      <c r="P128" s="4"/>
      <c r="Q128" s="4"/>
      <c r="R128" s="2" t="s">
        <v>52</v>
      </c>
      <c r="S128" s="2" t="s">
        <v>53</v>
      </c>
      <c r="T128" s="2">
        <v>90623</v>
      </c>
      <c r="U128" s="2" t="s">
        <v>192</v>
      </c>
      <c r="V128" s="2">
        <v>2745</v>
      </c>
      <c r="W128" s="2" t="s">
        <v>91</v>
      </c>
      <c r="X128" s="2" t="s">
        <v>56</v>
      </c>
      <c r="Y128" s="2" t="s">
        <v>57</v>
      </c>
      <c r="Z128" s="2" t="s">
        <v>78</v>
      </c>
      <c r="AA128" s="2" t="s">
        <v>92</v>
      </c>
      <c r="AB128" s="2" t="s">
        <v>93</v>
      </c>
      <c r="AC128" s="2" t="s">
        <v>60</v>
      </c>
      <c r="AD128" s="2" t="s">
        <v>61</v>
      </c>
      <c r="AE128" s="2">
        <v>172</v>
      </c>
      <c r="AF128" s="2" t="s">
        <v>62</v>
      </c>
      <c r="AH128" s="2" t="s">
        <v>63</v>
      </c>
      <c r="AL128" s="2" t="s">
        <v>64</v>
      </c>
      <c r="AM128" s="2" t="s">
        <v>65</v>
      </c>
      <c r="AN128" s="2" t="s">
        <v>66</v>
      </c>
      <c r="AO128" s="2" t="s">
        <v>67</v>
      </c>
      <c r="AP128" s="2" t="s">
        <v>67</v>
      </c>
      <c r="AQ128" s="2" t="s">
        <v>66</v>
      </c>
      <c r="AR128" s="2" t="e">
        <f>VLOOKUP(D128,'base enviada 03 junio'!$C$3:$I$52,1,0)</f>
        <v>#N/A</v>
      </c>
    </row>
    <row r="129" spans="1:44" x14ac:dyDescent="0.3">
      <c r="A129" s="2" t="s">
        <v>42</v>
      </c>
      <c r="B129" s="2" t="s">
        <v>43</v>
      </c>
      <c r="C129" s="2" t="s">
        <v>193</v>
      </c>
      <c r="D129" s="2">
        <v>1216985081</v>
      </c>
      <c r="E129" s="2" t="s">
        <v>988</v>
      </c>
      <c r="H129" s="6" t="s">
        <v>989</v>
      </c>
      <c r="I129" s="6" t="s">
        <v>990</v>
      </c>
      <c r="J129" s="2" t="s">
        <v>991</v>
      </c>
      <c r="L129" s="2" t="s">
        <v>425</v>
      </c>
      <c r="M129" s="2" t="s">
        <v>110</v>
      </c>
      <c r="N129" s="2" t="s">
        <v>992</v>
      </c>
      <c r="O129" s="2" t="s">
        <v>993</v>
      </c>
      <c r="P129" s="4"/>
      <c r="Q129" s="4" t="s">
        <v>291</v>
      </c>
      <c r="R129" s="2" t="s">
        <v>52</v>
      </c>
      <c r="S129" s="2" t="s">
        <v>53</v>
      </c>
      <c r="T129" s="2">
        <v>1895</v>
      </c>
      <c r="U129" s="2" t="s">
        <v>251</v>
      </c>
      <c r="V129" s="2">
        <v>2725</v>
      </c>
      <c r="W129" s="2" t="s">
        <v>126</v>
      </c>
      <c r="X129" s="2" t="s">
        <v>56</v>
      </c>
      <c r="Y129" s="2" t="s">
        <v>57</v>
      </c>
      <c r="Z129" s="2" t="s">
        <v>78</v>
      </c>
      <c r="AA129" s="2" t="s">
        <v>92</v>
      </c>
      <c r="AB129" s="2" t="s">
        <v>93</v>
      </c>
      <c r="AC129" s="2" t="s">
        <v>60</v>
      </c>
      <c r="AD129" s="2" t="s">
        <v>61</v>
      </c>
      <c r="AE129" s="2">
        <v>145</v>
      </c>
      <c r="AF129" s="2" t="s">
        <v>62</v>
      </c>
      <c r="AH129" s="2" t="s">
        <v>63</v>
      </c>
      <c r="AL129" s="2" t="s">
        <v>64</v>
      </c>
      <c r="AM129" s="2" t="s">
        <v>65</v>
      </c>
      <c r="AN129" s="2" t="s">
        <v>66</v>
      </c>
      <c r="AO129" s="2" t="s">
        <v>67</v>
      </c>
      <c r="AP129" s="2" t="s">
        <v>67</v>
      </c>
      <c r="AQ129" s="2" t="s">
        <v>66</v>
      </c>
      <c r="AR129" s="2">
        <f>VLOOKUP(D129,'base enviada 03 junio'!$C$3:$I$52,1,0)</f>
        <v>1216985081</v>
      </c>
    </row>
  </sheetData>
  <autoFilter ref="A1:AR129" xr:uid="{12D7A241-9475-4EC6-AAC6-D6F46E25B38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1E504-73F8-4146-86BA-C4ACC3FD06CB}">
  <sheetPr filterMode="1"/>
  <dimension ref="A1:N52"/>
  <sheetViews>
    <sheetView tabSelected="1" workbookViewId="0">
      <pane xSplit="3" ySplit="2" topLeftCell="J5" activePane="bottomRight" state="frozen"/>
      <selection pane="topRight" activeCell="D1" sqref="D1"/>
      <selection pane="bottomLeft" activeCell="A3" sqref="A3"/>
      <selection pane="bottomRight" activeCell="K35" sqref="K35"/>
    </sheetView>
  </sheetViews>
  <sheetFormatPr baseColWidth="10" defaultColWidth="9.109375" defaultRowHeight="14.4" x14ac:dyDescent="0.3"/>
  <cols>
    <col min="1" max="1" width="17" customWidth="1"/>
    <col min="2" max="2" width="11.5546875" customWidth="1"/>
    <col min="3" max="3" width="13.44140625" bestFit="1" customWidth="1"/>
    <col min="4" max="4" width="17.6640625" bestFit="1" customWidth="1"/>
    <col min="5" max="5" width="19.6640625" bestFit="1" customWidth="1"/>
    <col min="6" max="6" width="18.109375" bestFit="1" customWidth="1"/>
    <col min="7" max="7" width="20.109375" bestFit="1" customWidth="1"/>
    <col min="8" max="8" width="18.109375" customWidth="1"/>
    <col min="9" max="9" width="84.33203125" bestFit="1" customWidth="1"/>
    <col min="10" max="10" width="14.6640625" bestFit="1" customWidth="1"/>
    <col min="11" max="11" width="76" customWidth="1"/>
    <col min="12" max="12" width="33.6640625" bestFit="1" customWidth="1"/>
    <col min="13" max="13" width="12" bestFit="1" customWidth="1"/>
    <col min="14" max="14" width="14.5546875" customWidth="1"/>
  </cols>
  <sheetData>
    <row r="1" spans="1:14" ht="18" x14ac:dyDescent="0.35">
      <c r="A1" s="11" t="s">
        <v>994</v>
      </c>
      <c r="B1" s="12">
        <v>50</v>
      </c>
      <c r="C1" s="13" t="s">
        <v>995</v>
      </c>
      <c r="D1" s="13" t="s">
        <v>995</v>
      </c>
      <c r="E1" s="13" t="s">
        <v>995</v>
      </c>
      <c r="F1" s="13" t="s">
        <v>995</v>
      </c>
      <c r="G1" s="13" t="s">
        <v>995</v>
      </c>
      <c r="H1" s="13" t="s">
        <v>995</v>
      </c>
      <c r="I1" s="13" t="s">
        <v>995</v>
      </c>
      <c r="J1" s="13" t="s">
        <v>995</v>
      </c>
      <c r="K1" s="13" t="s">
        <v>995</v>
      </c>
      <c r="L1" s="13" t="s">
        <v>995</v>
      </c>
      <c r="M1" s="13" t="s">
        <v>995</v>
      </c>
    </row>
    <row r="2" spans="1:14" x14ac:dyDescent="0.3">
      <c r="A2" s="14" t="s">
        <v>996</v>
      </c>
      <c r="B2" s="14" t="s">
        <v>997</v>
      </c>
      <c r="C2" s="14" t="s">
        <v>3</v>
      </c>
      <c r="D2" s="14" t="s">
        <v>10</v>
      </c>
      <c r="E2" s="14" t="s">
        <v>11</v>
      </c>
      <c r="F2" s="14" t="s">
        <v>12</v>
      </c>
      <c r="G2" s="14" t="s">
        <v>13</v>
      </c>
      <c r="H2" s="14" t="s">
        <v>998</v>
      </c>
      <c r="I2" s="14" t="s">
        <v>19</v>
      </c>
      <c r="J2" s="14" t="s">
        <v>999</v>
      </c>
      <c r="K2" s="14" t="s">
        <v>21</v>
      </c>
      <c r="L2" s="14" t="s">
        <v>23</v>
      </c>
      <c r="M2" s="14" t="s">
        <v>37</v>
      </c>
      <c r="N2" s="18" t="s">
        <v>1038</v>
      </c>
    </row>
    <row r="3" spans="1:14" hidden="1" x14ac:dyDescent="0.3">
      <c r="A3" s="15">
        <v>34</v>
      </c>
      <c r="B3" s="15" t="s">
        <v>68</v>
      </c>
      <c r="C3" s="15">
        <v>1000578331</v>
      </c>
      <c r="D3" s="15" t="s">
        <v>98</v>
      </c>
      <c r="E3" s="15" t="s">
        <v>99</v>
      </c>
      <c r="F3" s="15" t="s">
        <v>100</v>
      </c>
      <c r="G3" s="15" t="s">
        <v>101</v>
      </c>
      <c r="H3" s="15">
        <v>1082</v>
      </c>
      <c r="I3" s="15" t="s">
        <v>102</v>
      </c>
      <c r="J3" s="15">
        <v>1704</v>
      </c>
      <c r="K3" s="15" t="s">
        <v>103</v>
      </c>
      <c r="L3" s="15" t="s">
        <v>57</v>
      </c>
      <c r="M3" s="15" t="s">
        <v>65</v>
      </c>
      <c r="N3">
        <f>VLOOKUP(C3,Hoja1!$D$2:$J$129,1,0)</f>
        <v>1000578331</v>
      </c>
    </row>
    <row r="4" spans="1:14" hidden="1" x14ac:dyDescent="0.3">
      <c r="A4" s="16">
        <v>14</v>
      </c>
      <c r="B4" s="16" t="s">
        <v>68</v>
      </c>
      <c r="C4" s="16">
        <v>1000834041</v>
      </c>
      <c r="D4" s="16" t="s">
        <v>121</v>
      </c>
      <c r="E4" s="16" t="s">
        <v>122</v>
      </c>
      <c r="F4" s="16" t="s">
        <v>123</v>
      </c>
      <c r="G4" s="16" t="s">
        <v>124</v>
      </c>
      <c r="H4" s="16">
        <v>101388</v>
      </c>
      <c r="I4" s="16" t="s">
        <v>125</v>
      </c>
      <c r="J4" s="16">
        <v>2725</v>
      </c>
      <c r="K4" s="16" t="s">
        <v>126</v>
      </c>
      <c r="L4" s="16" t="s">
        <v>127</v>
      </c>
      <c r="M4" s="16" t="s">
        <v>65</v>
      </c>
      <c r="N4">
        <f>VLOOKUP(C4,Hoja1!$D$2:$J$129,1,0)</f>
        <v>1000834041</v>
      </c>
    </row>
    <row r="5" spans="1:14" x14ac:dyDescent="0.3">
      <c r="A5" s="15">
        <v>7</v>
      </c>
      <c r="B5" s="15" t="s">
        <v>68</v>
      </c>
      <c r="C5" s="15">
        <v>1000857893</v>
      </c>
      <c r="D5" s="15" t="s">
        <v>72</v>
      </c>
      <c r="E5" s="15" t="s">
        <v>1000</v>
      </c>
      <c r="F5" s="15" t="s">
        <v>897</v>
      </c>
      <c r="G5" s="15" t="s">
        <v>1001</v>
      </c>
      <c r="H5" s="15">
        <v>33315</v>
      </c>
      <c r="I5" s="15" t="s">
        <v>1002</v>
      </c>
      <c r="J5" s="15">
        <v>7963</v>
      </c>
      <c r="K5" s="15" t="s">
        <v>1003</v>
      </c>
      <c r="L5" s="15" t="s">
        <v>1004</v>
      </c>
      <c r="M5" s="15" t="s">
        <v>65</v>
      </c>
      <c r="N5" t="e">
        <f>VLOOKUP(C5,Hoja1!$D$2:$J$129,1,0)</f>
        <v>#N/A</v>
      </c>
    </row>
    <row r="6" spans="1:14" hidden="1" x14ac:dyDescent="0.3">
      <c r="A6" s="16">
        <v>22</v>
      </c>
      <c r="B6" s="16" t="s">
        <v>68</v>
      </c>
      <c r="C6" s="16">
        <v>1000862552</v>
      </c>
      <c r="D6" s="16" t="s">
        <v>133</v>
      </c>
      <c r="E6" s="16" t="s">
        <v>122</v>
      </c>
      <c r="F6" s="16" t="s">
        <v>134</v>
      </c>
      <c r="G6" s="16" t="s">
        <v>135</v>
      </c>
      <c r="H6" s="16">
        <v>101388</v>
      </c>
      <c r="I6" s="16" t="s">
        <v>125</v>
      </c>
      <c r="J6" s="16">
        <v>2725</v>
      </c>
      <c r="K6" s="16" t="s">
        <v>126</v>
      </c>
      <c r="L6" s="16" t="s">
        <v>127</v>
      </c>
      <c r="M6" s="16" t="s">
        <v>65</v>
      </c>
      <c r="N6">
        <f>VLOOKUP(C6,Hoja1!$D$2:$J$129,1,0)</f>
        <v>1000862552</v>
      </c>
    </row>
    <row r="7" spans="1:14" x14ac:dyDescent="0.3">
      <c r="A7" s="15">
        <v>12</v>
      </c>
      <c r="B7" s="15" t="s">
        <v>68</v>
      </c>
      <c r="C7" s="15">
        <v>1000938116</v>
      </c>
      <c r="D7" s="15" t="s">
        <v>121</v>
      </c>
      <c r="E7" s="15" t="s">
        <v>1005</v>
      </c>
      <c r="F7" s="15" t="s">
        <v>163</v>
      </c>
      <c r="G7" s="15" t="s">
        <v>947</v>
      </c>
      <c r="H7" s="15">
        <v>5383</v>
      </c>
      <c r="I7" s="15" t="s">
        <v>1006</v>
      </c>
      <c r="J7" s="15">
        <v>4894</v>
      </c>
      <c r="K7" s="15" t="s">
        <v>1007</v>
      </c>
      <c r="L7" s="15" t="s">
        <v>1004</v>
      </c>
      <c r="M7" s="15" t="s">
        <v>65</v>
      </c>
      <c r="N7" t="e">
        <f>VLOOKUP(C7,Hoja1!$D$2:$J$129,1,0)</f>
        <v>#N/A</v>
      </c>
    </row>
    <row r="8" spans="1:14" hidden="1" x14ac:dyDescent="0.3">
      <c r="A8" s="16">
        <v>42</v>
      </c>
      <c r="B8" s="16" t="s">
        <v>68</v>
      </c>
      <c r="C8" s="16">
        <v>1000993086</v>
      </c>
      <c r="D8" s="16" t="s">
        <v>140</v>
      </c>
      <c r="E8" s="16" t="s">
        <v>141</v>
      </c>
      <c r="F8" s="16" t="s">
        <v>142</v>
      </c>
      <c r="G8" s="16" t="s">
        <v>143</v>
      </c>
      <c r="H8" s="16">
        <v>108378</v>
      </c>
      <c r="I8" s="16" t="s">
        <v>145</v>
      </c>
      <c r="J8" s="16">
        <v>2830</v>
      </c>
      <c r="K8" s="16" t="s">
        <v>146</v>
      </c>
      <c r="L8" s="16" t="s">
        <v>57</v>
      </c>
      <c r="M8" s="16" t="s">
        <v>65</v>
      </c>
      <c r="N8">
        <f>VLOOKUP(C8,Hoja1!$D$2:$J$129,1,0)</f>
        <v>1000993086</v>
      </c>
    </row>
    <row r="9" spans="1:14" hidden="1" x14ac:dyDescent="0.3">
      <c r="A9" s="15">
        <v>33</v>
      </c>
      <c r="B9" s="15" t="s">
        <v>68</v>
      </c>
      <c r="C9" s="15">
        <v>1005720414</v>
      </c>
      <c r="D9" s="15" t="s">
        <v>161</v>
      </c>
      <c r="E9" s="15" t="s">
        <v>162</v>
      </c>
      <c r="F9" s="15" t="s">
        <v>163</v>
      </c>
      <c r="G9" s="15" t="s">
        <v>164</v>
      </c>
      <c r="H9" s="15">
        <v>102065</v>
      </c>
      <c r="I9" s="15" t="s">
        <v>165</v>
      </c>
      <c r="J9" s="15">
        <v>2812</v>
      </c>
      <c r="K9" s="15" t="s">
        <v>166</v>
      </c>
      <c r="L9" s="15" t="s">
        <v>57</v>
      </c>
      <c r="M9" s="15" t="s">
        <v>65</v>
      </c>
      <c r="N9">
        <f>VLOOKUP(C9,Hoja1!$D$2:$J$129,1,0)</f>
        <v>1005720414</v>
      </c>
    </row>
    <row r="10" spans="1:14" x14ac:dyDescent="0.3">
      <c r="A10" s="16">
        <v>11</v>
      </c>
      <c r="B10" s="16" t="s">
        <v>68</v>
      </c>
      <c r="C10" s="16">
        <v>1006127474</v>
      </c>
      <c r="D10" s="16" t="s">
        <v>1008</v>
      </c>
      <c r="E10" s="16" t="s">
        <v>1000</v>
      </c>
      <c r="F10" s="16" t="s">
        <v>1009</v>
      </c>
      <c r="G10" s="16" t="s">
        <v>1010</v>
      </c>
      <c r="H10" s="16">
        <v>60217</v>
      </c>
      <c r="I10" s="16" t="s">
        <v>1002</v>
      </c>
      <c r="J10" s="16">
        <v>4894</v>
      </c>
      <c r="K10" s="16" t="s">
        <v>1007</v>
      </c>
      <c r="L10" s="16" t="s">
        <v>1004</v>
      </c>
      <c r="M10" s="16" t="s">
        <v>65</v>
      </c>
      <c r="N10" t="e">
        <f>VLOOKUP(C10,Hoja1!$D$2:$J$129,1,0)</f>
        <v>#N/A</v>
      </c>
    </row>
    <row r="11" spans="1:14" hidden="1" x14ac:dyDescent="0.3">
      <c r="A11" s="15">
        <v>17</v>
      </c>
      <c r="B11" s="15" t="s">
        <v>68</v>
      </c>
      <c r="C11" s="15">
        <v>1007589342</v>
      </c>
      <c r="D11" s="15" t="s">
        <v>179</v>
      </c>
      <c r="E11" s="15" t="s">
        <v>180</v>
      </c>
      <c r="F11" s="15" t="s">
        <v>181</v>
      </c>
      <c r="G11" s="15" t="s">
        <v>182</v>
      </c>
      <c r="H11" s="15">
        <v>104386</v>
      </c>
      <c r="I11" s="15" t="s">
        <v>183</v>
      </c>
      <c r="J11" s="15">
        <v>5802</v>
      </c>
      <c r="K11" s="15" t="s">
        <v>184</v>
      </c>
      <c r="L11" s="15" t="s">
        <v>127</v>
      </c>
      <c r="M11" s="15" t="s">
        <v>65</v>
      </c>
      <c r="N11">
        <f>VLOOKUP(C11,Hoja1!$D$2:$J$129,1,0)</f>
        <v>1007589342</v>
      </c>
    </row>
    <row r="12" spans="1:14" hidden="1" x14ac:dyDescent="0.3">
      <c r="A12" s="16">
        <v>40</v>
      </c>
      <c r="B12" s="16" t="s">
        <v>193</v>
      </c>
      <c r="C12" s="16">
        <v>1013127120</v>
      </c>
      <c r="D12" s="16" t="s">
        <v>216</v>
      </c>
      <c r="E12" s="16" t="s">
        <v>122</v>
      </c>
      <c r="F12" s="16" t="s">
        <v>217</v>
      </c>
      <c r="G12" s="16" t="s">
        <v>218</v>
      </c>
      <c r="H12" s="16">
        <v>20538</v>
      </c>
      <c r="I12" s="16" t="s">
        <v>219</v>
      </c>
      <c r="J12" s="16">
        <v>2746</v>
      </c>
      <c r="K12" s="16" t="s">
        <v>220</v>
      </c>
      <c r="L12" s="16" t="s">
        <v>57</v>
      </c>
      <c r="M12" s="16" t="s">
        <v>65</v>
      </c>
      <c r="N12">
        <f>VLOOKUP(C12,Hoja1!$D$2:$J$129,1,0)</f>
        <v>1013127120</v>
      </c>
    </row>
    <row r="13" spans="1:14" hidden="1" x14ac:dyDescent="0.3">
      <c r="A13" s="15">
        <v>29</v>
      </c>
      <c r="B13" s="15" t="s">
        <v>68</v>
      </c>
      <c r="C13" s="15">
        <v>1013602813</v>
      </c>
      <c r="D13" s="15" t="s">
        <v>216</v>
      </c>
      <c r="E13" s="15" t="s">
        <v>228</v>
      </c>
      <c r="F13" s="15" t="s">
        <v>229</v>
      </c>
      <c r="G13" s="15" t="s">
        <v>230</v>
      </c>
      <c r="H13" s="15">
        <v>101654</v>
      </c>
      <c r="I13" s="15" t="s">
        <v>231</v>
      </c>
      <c r="J13" s="15">
        <v>4813</v>
      </c>
      <c r="K13" s="15" t="s">
        <v>232</v>
      </c>
      <c r="L13" s="15" t="s">
        <v>233</v>
      </c>
      <c r="M13" s="15" t="s">
        <v>65</v>
      </c>
      <c r="N13">
        <f>VLOOKUP(C13,Hoja1!$D$2:$J$129,1,0)</f>
        <v>1013602813</v>
      </c>
    </row>
    <row r="14" spans="1:14" hidden="1" x14ac:dyDescent="0.3">
      <c r="A14" s="16">
        <v>25</v>
      </c>
      <c r="B14" s="16" t="s">
        <v>193</v>
      </c>
      <c r="C14" s="16">
        <v>1016024788</v>
      </c>
      <c r="D14" s="16" t="s">
        <v>296</v>
      </c>
      <c r="E14" s="16">
        <v>0</v>
      </c>
      <c r="F14" s="16" t="s">
        <v>297</v>
      </c>
      <c r="G14" s="16" t="s">
        <v>298</v>
      </c>
      <c r="H14" s="16">
        <v>90474</v>
      </c>
      <c r="I14" s="16" t="s">
        <v>299</v>
      </c>
      <c r="J14" s="16">
        <v>2834</v>
      </c>
      <c r="K14" s="16" t="s">
        <v>300</v>
      </c>
      <c r="L14" s="16" t="s">
        <v>127</v>
      </c>
      <c r="M14" s="16" t="s">
        <v>65</v>
      </c>
      <c r="N14">
        <f>VLOOKUP(C14,Hoja1!$D$2:$J$129,1,0)</f>
        <v>1016024788</v>
      </c>
    </row>
    <row r="15" spans="1:14" hidden="1" x14ac:dyDescent="0.3">
      <c r="A15" s="15">
        <v>48</v>
      </c>
      <c r="B15" s="15" t="s">
        <v>68</v>
      </c>
      <c r="C15" s="15">
        <v>1016942550</v>
      </c>
      <c r="D15" s="15" t="s">
        <v>329</v>
      </c>
      <c r="E15" s="15" t="s">
        <v>330</v>
      </c>
      <c r="F15" s="15" t="s">
        <v>331</v>
      </c>
      <c r="G15" s="15" t="s">
        <v>332</v>
      </c>
      <c r="H15" s="15">
        <v>52083</v>
      </c>
      <c r="I15" s="15" t="s">
        <v>165</v>
      </c>
      <c r="J15" s="15">
        <v>2812</v>
      </c>
      <c r="K15" s="15" t="s">
        <v>166</v>
      </c>
      <c r="L15" s="15" t="s">
        <v>57</v>
      </c>
      <c r="M15" s="15" t="s">
        <v>65</v>
      </c>
      <c r="N15">
        <f>VLOOKUP(C15,Hoja1!$D$2:$J$129,1,0)</f>
        <v>1016942550</v>
      </c>
    </row>
    <row r="16" spans="1:14" x14ac:dyDescent="0.3">
      <c r="A16" s="16">
        <v>6</v>
      </c>
      <c r="B16" s="16" t="s">
        <v>68</v>
      </c>
      <c r="C16" s="16">
        <v>1024578095</v>
      </c>
      <c r="D16" s="16" t="s">
        <v>792</v>
      </c>
      <c r="E16" s="16" t="s">
        <v>995</v>
      </c>
      <c r="F16" s="16" t="s">
        <v>1011</v>
      </c>
      <c r="G16" s="16" t="s">
        <v>726</v>
      </c>
      <c r="H16" s="16">
        <v>54890</v>
      </c>
      <c r="I16" s="16" t="s">
        <v>1012</v>
      </c>
      <c r="J16" s="16">
        <v>10459</v>
      </c>
      <c r="K16" s="16" t="s">
        <v>1013</v>
      </c>
      <c r="L16" s="16" t="s">
        <v>1004</v>
      </c>
      <c r="M16" s="16" t="s">
        <v>65</v>
      </c>
      <c r="N16" t="e">
        <f>VLOOKUP(C16,Hoja1!$D$2:$J$129,1,0)</f>
        <v>#N/A</v>
      </c>
    </row>
    <row r="17" spans="1:14" hidden="1" x14ac:dyDescent="0.3">
      <c r="A17" s="15">
        <v>20</v>
      </c>
      <c r="B17" s="15" t="s">
        <v>68</v>
      </c>
      <c r="C17" s="15">
        <v>1025525574</v>
      </c>
      <c r="D17" s="15" t="s">
        <v>329</v>
      </c>
      <c r="E17" s="15" t="s">
        <v>418</v>
      </c>
      <c r="F17" s="15" t="s">
        <v>419</v>
      </c>
      <c r="G17" s="15" t="s">
        <v>134</v>
      </c>
      <c r="H17" s="15">
        <v>108164</v>
      </c>
      <c r="I17" s="15" t="s">
        <v>420</v>
      </c>
      <c r="J17" s="15">
        <v>2829</v>
      </c>
      <c r="K17" s="15" t="s">
        <v>114</v>
      </c>
      <c r="L17" s="15" t="s">
        <v>233</v>
      </c>
      <c r="M17" s="15" t="s">
        <v>65</v>
      </c>
      <c r="N17">
        <f>VLOOKUP(C17,Hoja1!$D$2:$J$129,1,0)</f>
        <v>1025525574</v>
      </c>
    </row>
    <row r="18" spans="1:14" x14ac:dyDescent="0.3">
      <c r="A18" s="16">
        <v>8</v>
      </c>
      <c r="B18" s="16" t="s">
        <v>68</v>
      </c>
      <c r="C18" s="16">
        <v>1025527118</v>
      </c>
      <c r="D18" s="16" t="s">
        <v>1014</v>
      </c>
      <c r="E18" s="16" t="s">
        <v>330</v>
      </c>
      <c r="F18" s="16" t="s">
        <v>962</v>
      </c>
      <c r="G18" s="16" t="s">
        <v>1015</v>
      </c>
      <c r="H18" s="16">
        <v>54885</v>
      </c>
      <c r="I18" s="16" t="s">
        <v>1016</v>
      </c>
      <c r="J18" s="16">
        <v>10459</v>
      </c>
      <c r="K18" s="16" t="s">
        <v>1013</v>
      </c>
      <c r="L18" s="16" t="s">
        <v>1004</v>
      </c>
      <c r="M18" s="16" t="s">
        <v>65</v>
      </c>
      <c r="N18" t="e">
        <f>VLOOKUP(C18,Hoja1!$D$2:$J$129,1,0)</f>
        <v>#N/A</v>
      </c>
    </row>
    <row r="19" spans="1:14" hidden="1" x14ac:dyDescent="0.3">
      <c r="A19" s="15">
        <v>16</v>
      </c>
      <c r="B19" s="15" t="s">
        <v>193</v>
      </c>
      <c r="C19" s="15">
        <v>1025530125</v>
      </c>
      <c r="D19" s="15" t="s">
        <v>436</v>
      </c>
      <c r="E19" s="15" t="s">
        <v>264</v>
      </c>
      <c r="F19" s="15" t="s">
        <v>437</v>
      </c>
      <c r="G19" s="15" t="s">
        <v>438</v>
      </c>
      <c r="H19" s="15">
        <v>111063</v>
      </c>
      <c r="I19" s="15" t="s">
        <v>371</v>
      </c>
      <c r="J19" s="15">
        <v>4813</v>
      </c>
      <c r="K19" s="15" t="s">
        <v>232</v>
      </c>
      <c r="L19" s="15" t="s">
        <v>233</v>
      </c>
      <c r="M19" s="15" t="s">
        <v>65</v>
      </c>
      <c r="N19">
        <f>VLOOKUP(C19,Hoja1!$D$2:$J$129,1,0)</f>
        <v>1025530125</v>
      </c>
    </row>
    <row r="20" spans="1:14" hidden="1" x14ac:dyDescent="0.3">
      <c r="A20" s="16">
        <v>43</v>
      </c>
      <c r="B20" s="16" t="s">
        <v>68</v>
      </c>
      <c r="C20" s="16">
        <v>1025530638</v>
      </c>
      <c r="D20" s="16" t="s">
        <v>448</v>
      </c>
      <c r="E20" s="16" t="s">
        <v>449</v>
      </c>
      <c r="F20" s="16" t="s">
        <v>450</v>
      </c>
      <c r="G20" s="16" t="s">
        <v>451</v>
      </c>
      <c r="H20" s="16">
        <v>108378</v>
      </c>
      <c r="I20" s="16" t="s">
        <v>145</v>
      </c>
      <c r="J20" s="16">
        <v>2830</v>
      </c>
      <c r="K20" s="16" t="s">
        <v>146</v>
      </c>
      <c r="L20" s="16" t="s">
        <v>57</v>
      </c>
      <c r="M20" s="16" t="s">
        <v>65</v>
      </c>
      <c r="N20">
        <f>VLOOKUP(C20,Hoja1!$D$2:$J$129,1,0)</f>
        <v>1025530638</v>
      </c>
    </row>
    <row r="21" spans="1:14" hidden="1" x14ac:dyDescent="0.3">
      <c r="A21" s="15">
        <v>49</v>
      </c>
      <c r="B21" s="15" t="s">
        <v>68</v>
      </c>
      <c r="C21" s="15">
        <v>1025535363</v>
      </c>
      <c r="D21" s="15" t="s">
        <v>465</v>
      </c>
      <c r="E21" s="15" t="s">
        <v>466</v>
      </c>
      <c r="F21" s="15" t="s">
        <v>182</v>
      </c>
      <c r="G21" s="15" t="s">
        <v>467</v>
      </c>
      <c r="H21" s="15">
        <v>116928</v>
      </c>
      <c r="I21" s="15" t="s">
        <v>468</v>
      </c>
      <c r="J21" s="15">
        <v>1709</v>
      </c>
      <c r="K21" s="15" t="s">
        <v>55</v>
      </c>
      <c r="L21" s="15" t="s">
        <v>57</v>
      </c>
      <c r="M21" s="15" t="s">
        <v>65</v>
      </c>
      <c r="N21">
        <f>VLOOKUP(C21,Hoja1!$D$2:$J$129,1,0)</f>
        <v>1025535363</v>
      </c>
    </row>
    <row r="22" spans="1:14" hidden="1" x14ac:dyDescent="0.3">
      <c r="A22" s="16">
        <v>32</v>
      </c>
      <c r="B22" s="16" t="s">
        <v>193</v>
      </c>
      <c r="C22" s="16">
        <v>1025538429</v>
      </c>
      <c r="D22" s="16" t="s">
        <v>216</v>
      </c>
      <c r="E22" s="16" t="s">
        <v>228</v>
      </c>
      <c r="F22" s="16" t="s">
        <v>531</v>
      </c>
      <c r="G22" s="16" t="s">
        <v>134</v>
      </c>
      <c r="H22" s="16">
        <v>102844</v>
      </c>
      <c r="I22" s="16" t="s">
        <v>145</v>
      </c>
      <c r="J22" s="16">
        <v>2738</v>
      </c>
      <c r="K22" s="16" t="s">
        <v>525</v>
      </c>
      <c r="L22" s="16" t="s">
        <v>57</v>
      </c>
      <c r="M22" s="16" t="s">
        <v>65</v>
      </c>
      <c r="N22">
        <f>VLOOKUP(C22,Hoja1!$D$2:$J$129,1,0)</f>
        <v>1025538429</v>
      </c>
    </row>
    <row r="23" spans="1:14" hidden="1" x14ac:dyDescent="0.3">
      <c r="A23" s="15">
        <v>28</v>
      </c>
      <c r="B23" s="15" t="s">
        <v>193</v>
      </c>
      <c r="C23" s="15">
        <v>1025539056</v>
      </c>
      <c r="D23" s="15" t="s">
        <v>497</v>
      </c>
      <c r="E23" s="15" t="s">
        <v>550</v>
      </c>
      <c r="F23" s="15" t="s">
        <v>431</v>
      </c>
      <c r="G23" s="15" t="s">
        <v>143</v>
      </c>
      <c r="H23" s="15">
        <v>54820</v>
      </c>
      <c r="I23" s="15" t="s">
        <v>537</v>
      </c>
      <c r="J23" s="15">
        <v>9129</v>
      </c>
      <c r="K23" s="15" t="s">
        <v>538</v>
      </c>
      <c r="L23" s="15" t="s">
        <v>127</v>
      </c>
      <c r="M23" s="15" t="s">
        <v>65</v>
      </c>
      <c r="N23">
        <f>VLOOKUP(C23,Hoja1!$D$2:$J$129,1,0)</f>
        <v>1025539056</v>
      </c>
    </row>
    <row r="24" spans="1:14" hidden="1" x14ac:dyDescent="0.3">
      <c r="A24" s="16">
        <v>46</v>
      </c>
      <c r="B24" s="16" t="s">
        <v>193</v>
      </c>
      <c r="C24" s="16">
        <v>1025539486</v>
      </c>
      <c r="D24" s="16" t="s">
        <v>521</v>
      </c>
      <c r="E24" s="16" t="s">
        <v>87</v>
      </c>
      <c r="F24" s="16" t="s">
        <v>555</v>
      </c>
      <c r="G24" s="16" t="s">
        <v>556</v>
      </c>
      <c r="H24" s="16">
        <v>105288</v>
      </c>
      <c r="I24" s="16" t="s">
        <v>211</v>
      </c>
      <c r="J24" s="16">
        <v>1735</v>
      </c>
      <c r="K24" s="16" t="s">
        <v>77</v>
      </c>
      <c r="L24" s="16" t="s">
        <v>57</v>
      </c>
      <c r="M24" s="16" t="s">
        <v>65</v>
      </c>
      <c r="N24">
        <f>VLOOKUP(C24,Hoja1!$D$2:$J$129,1,0)</f>
        <v>1025539486</v>
      </c>
    </row>
    <row r="25" spans="1:14" hidden="1" x14ac:dyDescent="0.3">
      <c r="A25" s="15">
        <v>38</v>
      </c>
      <c r="B25" s="15" t="s">
        <v>193</v>
      </c>
      <c r="C25" s="15">
        <v>1025541932</v>
      </c>
      <c r="D25" s="15" t="s">
        <v>585</v>
      </c>
      <c r="E25" s="15" t="s">
        <v>497</v>
      </c>
      <c r="F25" s="15" t="s">
        <v>586</v>
      </c>
      <c r="G25" s="15" t="s">
        <v>587</v>
      </c>
      <c r="H25" s="15">
        <v>110899</v>
      </c>
      <c r="I25" s="15" t="s">
        <v>219</v>
      </c>
      <c r="J25" s="15">
        <v>5802</v>
      </c>
      <c r="K25" s="15" t="s">
        <v>184</v>
      </c>
      <c r="L25" s="15" t="s">
        <v>57</v>
      </c>
      <c r="M25" s="15" t="s">
        <v>65</v>
      </c>
      <c r="N25">
        <f>VLOOKUP(C25,Hoja1!$D$2:$J$129,1,0)</f>
        <v>1025541932</v>
      </c>
    </row>
    <row r="26" spans="1:14" hidden="1" x14ac:dyDescent="0.3">
      <c r="A26" s="16">
        <v>26</v>
      </c>
      <c r="B26" s="16" t="s">
        <v>193</v>
      </c>
      <c r="C26" s="16">
        <v>1027528437</v>
      </c>
      <c r="D26" s="16" t="s">
        <v>255</v>
      </c>
      <c r="E26" s="16">
        <v>0</v>
      </c>
      <c r="F26" s="16" t="s">
        <v>622</v>
      </c>
      <c r="G26" s="16" t="s">
        <v>431</v>
      </c>
      <c r="H26" s="16">
        <v>52789</v>
      </c>
      <c r="I26" s="16" t="s">
        <v>623</v>
      </c>
      <c r="J26" s="16">
        <v>4813</v>
      </c>
      <c r="K26" s="16" t="s">
        <v>232</v>
      </c>
      <c r="L26" s="16" t="s">
        <v>127</v>
      </c>
      <c r="M26" s="16" t="s">
        <v>65</v>
      </c>
      <c r="N26">
        <f>VLOOKUP(C26,Hoja1!$D$2:$J$129,1,0)</f>
        <v>1027528437</v>
      </c>
    </row>
    <row r="27" spans="1:14" hidden="1" x14ac:dyDescent="0.3">
      <c r="A27" s="15">
        <v>35</v>
      </c>
      <c r="B27" s="15" t="s">
        <v>193</v>
      </c>
      <c r="C27" s="15">
        <v>1028482615</v>
      </c>
      <c r="D27" s="15" t="s">
        <v>628</v>
      </c>
      <c r="E27" s="15">
        <v>0</v>
      </c>
      <c r="F27" s="15" t="s">
        <v>629</v>
      </c>
      <c r="G27" s="15" t="s">
        <v>368</v>
      </c>
      <c r="H27" s="15">
        <v>109994</v>
      </c>
      <c r="I27" s="15" t="s">
        <v>630</v>
      </c>
      <c r="J27" s="15">
        <v>1803</v>
      </c>
      <c r="K27" s="15" t="s">
        <v>283</v>
      </c>
      <c r="L27" s="15" t="s">
        <v>57</v>
      </c>
      <c r="M27" s="15" t="s">
        <v>65</v>
      </c>
      <c r="N27">
        <f>VLOOKUP(C27,Hoja1!$D$2:$J$129,1,0)</f>
        <v>1028482615</v>
      </c>
    </row>
    <row r="28" spans="1:14" hidden="1" x14ac:dyDescent="0.3">
      <c r="A28" s="16">
        <v>36</v>
      </c>
      <c r="B28" s="16" t="s">
        <v>193</v>
      </c>
      <c r="C28" s="16">
        <v>1028485978</v>
      </c>
      <c r="D28" s="16" t="s">
        <v>329</v>
      </c>
      <c r="E28" s="16" t="s">
        <v>248</v>
      </c>
      <c r="F28" s="16" t="s">
        <v>635</v>
      </c>
      <c r="G28" s="16" t="s">
        <v>488</v>
      </c>
      <c r="H28" s="16">
        <v>110032</v>
      </c>
      <c r="I28" s="16" t="s">
        <v>468</v>
      </c>
      <c r="J28" s="16">
        <v>1706</v>
      </c>
      <c r="K28" s="16" t="s">
        <v>636</v>
      </c>
      <c r="L28" s="16" t="s">
        <v>57</v>
      </c>
      <c r="M28" s="16" t="s">
        <v>65</v>
      </c>
      <c r="N28">
        <f>VLOOKUP(C28,Hoja1!$D$2:$J$129,1,0)</f>
        <v>1028485978</v>
      </c>
    </row>
    <row r="29" spans="1:14" hidden="1" x14ac:dyDescent="0.3">
      <c r="A29" s="15">
        <v>21</v>
      </c>
      <c r="B29" s="15" t="s">
        <v>68</v>
      </c>
      <c r="C29" s="15">
        <v>1028781582</v>
      </c>
      <c r="D29" s="15" t="s">
        <v>172</v>
      </c>
      <c r="E29" s="15" t="s">
        <v>645</v>
      </c>
      <c r="F29" s="15" t="s">
        <v>431</v>
      </c>
      <c r="G29" s="15" t="s">
        <v>450</v>
      </c>
      <c r="H29" s="15">
        <v>101388</v>
      </c>
      <c r="I29" s="15" t="s">
        <v>125</v>
      </c>
      <c r="J29" s="15">
        <v>2725</v>
      </c>
      <c r="K29" s="15" t="s">
        <v>126</v>
      </c>
      <c r="L29" s="15" t="s">
        <v>127</v>
      </c>
      <c r="M29" s="15" t="s">
        <v>65</v>
      </c>
      <c r="N29">
        <f>VLOOKUP(C29,Hoja1!$D$2:$J$129,1,0)</f>
        <v>1028781582</v>
      </c>
    </row>
    <row r="30" spans="1:14" hidden="1" x14ac:dyDescent="0.3">
      <c r="A30" s="16">
        <v>45</v>
      </c>
      <c r="B30" s="16" t="s">
        <v>193</v>
      </c>
      <c r="C30" s="16">
        <v>1029146132</v>
      </c>
      <c r="D30" s="16" t="s">
        <v>615</v>
      </c>
      <c r="E30" s="16" t="s">
        <v>383</v>
      </c>
      <c r="F30" s="16" t="s">
        <v>689</v>
      </c>
      <c r="G30" s="16" t="s">
        <v>342</v>
      </c>
      <c r="H30" s="16">
        <v>105288</v>
      </c>
      <c r="I30" s="16" t="s">
        <v>211</v>
      </c>
      <c r="J30" s="16">
        <v>1735</v>
      </c>
      <c r="K30" s="16" t="s">
        <v>77</v>
      </c>
      <c r="L30" s="16" t="s">
        <v>57</v>
      </c>
      <c r="M30" s="16" t="s">
        <v>65</v>
      </c>
      <c r="N30">
        <f>VLOOKUP(C30,Hoja1!$D$2:$J$129,1,0)</f>
        <v>1029146132</v>
      </c>
    </row>
    <row r="31" spans="1:14" x14ac:dyDescent="0.3">
      <c r="A31" s="15">
        <v>10</v>
      </c>
      <c r="B31" s="15" t="s">
        <v>68</v>
      </c>
      <c r="C31" s="15">
        <v>1031180426</v>
      </c>
      <c r="D31" s="15" t="s">
        <v>179</v>
      </c>
      <c r="E31" s="15" t="s">
        <v>658</v>
      </c>
      <c r="F31" s="15" t="s">
        <v>368</v>
      </c>
      <c r="G31" s="15" t="s">
        <v>1017</v>
      </c>
      <c r="H31" s="15">
        <v>64741</v>
      </c>
      <c r="I31" s="15" t="s">
        <v>1018</v>
      </c>
      <c r="J31" s="15">
        <v>11474</v>
      </c>
      <c r="K31" s="15" t="s">
        <v>1019</v>
      </c>
      <c r="L31" s="15" t="s">
        <v>1004</v>
      </c>
      <c r="M31" s="15" t="s">
        <v>65</v>
      </c>
      <c r="N31" t="e">
        <f>VLOOKUP(C31,Hoja1!$D$2:$J$129,1,0)</f>
        <v>#N/A</v>
      </c>
    </row>
    <row r="32" spans="1:14" x14ac:dyDescent="0.3">
      <c r="A32" s="16">
        <v>3</v>
      </c>
      <c r="B32" s="16" t="s">
        <v>68</v>
      </c>
      <c r="C32" s="16">
        <v>1031182819</v>
      </c>
      <c r="D32" s="16" t="s">
        <v>1020</v>
      </c>
      <c r="E32" s="16" t="s">
        <v>1021</v>
      </c>
      <c r="F32" s="16" t="s">
        <v>1022</v>
      </c>
      <c r="G32" s="16" t="s">
        <v>586</v>
      </c>
      <c r="H32" s="16">
        <v>5383</v>
      </c>
      <c r="I32" s="16" t="s">
        <v>1006</v>
      </c>
      <c r="J32" s="16">
        <v>4894</v>
      </c>
      <c r="K32" s="16" t="s">
        <v>1007</v>
      </c>
      <c r="L32" s="16" t="s">
        <v>1004</v>
      </c>
      <c r="M32" s="16" t="s">
        <v>65</v>
      </c>
      <c r="N32" t="e">
        <f>VLOOKUP(C32,Hoja1!$D$2:$J$129,1,0)</f>
        <v>#N/A</v>
      </c>
    </row>
    <row r="33" spans="1:14" x14ac:dyDescent="0.3">
      <c r="A33" s="15">
        <v>1</v>
      </c>
      <c r="B33" s="15" t="s">
        <v>68</v>
      </c>
      <c r="C33" s="15">
        <v>1031183154</v>
      </c>
      <c r="D33" s="15" t="s">
        <v>758</v>
      </c>
      <c r="E33" s="15" t="s">
        <v>1023</v>
      </c>
      <c r="F33" s="15" t="s">
        <v>398</v>
      </c>
      <c r="G33" s="15" t="s">
        <v>163</v>
      </c>
      <c r="H33" s="15">
        <v>39768</v>
      </c>
      <c r="I33" s="15" t="s">
        <v>1024</v>
      </c>
      <c r="J33" s="15">
        <v>1236</v>
      </c>
      <c r="K33" s="15" t="s">
        <v>1025</v>
      </c>
      <c r="L33" s="15" t="s">
        <v>1004</v>
      </c>
      <c r="M33" s="15" t="s">
        <v>65</v>
      </c>
      <c r="N33" t="e">
        <f>VLOOKUP(C33,Hoja1!$D$2:$J$129,1,0)</f>
        <v>#N/A</v>
      </c>
    </row>
    <row r="34" spans="1:14" x14ac:dyDescent="0.3">
      <c r="A34" s="16">
        <v>2</v>
      </c>
      <c r="B34" s="16" t="s">
        <v>68</v>
      </c>
      <c r="C34" s="16">
        <v>1033685064</v>
      </c>
      <c r="D34" s="16" t="s">
        <v>520</v>
      </c>
      <c r="E34" s="16" t="s">
        <v>521</v>
      </c>
      <c r="F34" s="16" t="s">
        <v>1026</v>
      </c>
      <c r="G34" s="16" t="s">
        <v>1027</v>
      </c>
      <c r="H34" s="16">
        <v>5383</v>
      </c>
      <c r="I34" s="16" t="s">
        <v>1006</v>
      </c>
      <c r="J34" s="16">
        <v>4894</v>
      </c>
      <c r="K34" s="16" t="s">
        <v>1007</v>
      </c>
      <c r="L34" s="16" t="s">
        <v>1004</v>
      </c>
      <c r="M34" s="16" t="s">
        <v>65</v>
      </c>
      <c r="N34" t="e">
        <f>VLOOKUP(C34,Hoja1!$D$2:$J$129,1,0)</f>
        <v>#N/A</v>
      </c>
    </row>
    <row r="35" spans="1:14" x14ac:dyDescent="0.3">
      <c r="A35" s="15">
        <v>4</v>
      </c>
      <c r="B35" s="15" t="s">
        <v>193</v>
      </c>
      <c r="C35" s="15">
        <v>1033703531</v>
      </c>
      <c r="D35" s="15" t="s">
        <v>425</v>
      </c>
      <c r="E35" s="15" t="s">
        <v>330</v>
      </c>
      <c r="F35" s="15" t="s">
        <v>360</v>
      </c>
      <c r="G35" s="15" t="s">
        <v>1028</v>
      </c>
      <c r="H35" s="15">
        <v>4378</v>
      </c>
      <c r="I35" s="15" t="s">
        <v>1029</v>
      </c>
      <c r="J35" s="15">
        <v>1684</v>
      </c>
      <c r="K35" s="15" t="s">
        <v>1030</v>
      </c>
      <c r="L35" s="15" t="s">
        <v>1004</v>
      </c>
      <c r="M35" s="15" t="s">
        <v>65</v>
      </c>
      <c r="N35" t="e">
        <f>VLOOKUP(C35,Hoja1!$D$2:$J$129,1,0)</f>
        <v>#N/A</v>
      </c>
    </row>
    <row r="36" spans="1:14" hidden="1" x14ac:dyDescent="0.3">
      <c r="A36" s="16">
        <v>37</v>
      </c>
      <c r="B36" s="16" t="s">
        <v>68</v>
      </c>
      <c r="C36" s="16">
        <v>1033706337</v>
      </c>
      <c r="D36" s="16" t="s">
        <v>745</v>
      </c>
      <c r="E36" s="16" t="s">
        <v>173</v>
      </c>
      <c r="F36" s="16" t="s">
        <v>746</v>
      </c>
      <c r="G36" s="16" t="s">
        <v>747</v>
      </c>
      <c r="H36" s="16">
        <v>105591</v>
      </c>
      <c r="I36" s="16" t="s">
        <v>145</v>
      </c>
      <c r="J36" s="16">
        <v>2725</v>
      </c>
      <c r="K36" s="16" t="s">
        <v>126</v>
      </c>
      <c r="L36" s="16" t="s">
        <v>57</v>
      </c>
      <c r="M36" s="16" t="s">
        <v>65</v>
      </c>
      <c r="N36">
        <f>VLOOKUP(C36,Hoja1!$D$2:$J$129,1,0)</f>
        <v>1033706337</v>
      </c>
    </row>
    <row r="37" spans="1:14" x14ac:dyDescent="0.3">
      <c r="A37" s="15">
        <v>5</v>
      </c>
      <c r="B37" s="15" t="s">
        <v>193</v>
      </c>
      <c r="C37" s="15">
        <v>1033706687</v>
      </c>
      <c r="D37" s="15" t="s">
        <v>1031</v>
      </c>
      <c r="E37" s="15" t="s">
        <v>330</v>
      </c>
      <c r="F37" s="15" t="s">
        <v>1032</v>
      </c>
      <c r="G37" s="15" t="s">
        <v>671</v>
      </c>
      <c r="H37" s="15">
        <v>54885</v>
      </c>
      <c r="I37" s="15" t="s">
        <v>1016</v>
      </c>
      <c r="J37" s="15">
        <v>10459</v>
      </c>
      <c r="K37" s="15" t="s">
        <v>1013</v>
      </c>
      <c r="L37" s="15" t="s">
        <v>1004</v>
      </c>
      <c r="M37" s="15" t="s">
        <v>65</v>
      </c>
      <c r="N37" t="e">
        <f>VLOOKUP(C37,Hoja1!$D$2:$J$129,1,0)</f>
        <v>#N/A</v>
      </c>
    </row>
    <row r="38" spans="1:14" x14ac:dyDescent="0.3">
      <c r="A38" s="16">
        <v>13</v>
      </c>
      <c r="B38" s="16" t="s">
        <v>193</v>
      </c>
      <c r="C38" s="16">
        <v>1033715630</v>
      </c>
      <c r="D38" s="16" t="s">
        <v>1033</v>
      </c>
      <c r="E38" s="16" t="s">
        <v>383</v>
      </c>
      <c r="F38" s="16" t="s">
        <v>629</v>
      </c>
      <c r="G38" s="16" t="s">
        <v>368</v>
      </c>
      <c r="H38" s="16">
        <v>64737</v>
      </c>
      <c r="I38" s="16" t="s">
        <v>1034</v>
      </c>
      <c r="J38" s="16">
        <v>11474</v>
      </c>
      <c r="K38" s="16" t="s">
        <v>1019</v>
      </c>
      <c r="L38" s="16" t="s">
        <v>1004</v>
      </c>
      <c r="M38" s="16" t="s">
        <v>65</v>
      </c>
      <c r="N38" t="e">
        <f>VLOOKUP(C38,Hoja1!$D$2:$J$129,1,0)</f>
        <v>#N/A</v>
      </c>
    </row>
    <row r="39" spans="1:14" x14ac:dyDescent="0.3">
      <c r="A39" s="15">
        <v>9</v>
      </c>
      <c r="B39" s="15" t="s">
        <v>193</v>
      </c>
      <c r="C39" s="15">
        <v>1033718751</v>
      </c>
      <c r="D39" s="15" t="s">
        <v>550</v>
      </c>
      <c r="E39" s="15" t="s">
        <v>995</v>
      </c>
      <c r="F39" s="15" t="s">
        <v>1035</v>
      </c>
      <c r="G39" s="15" t="s">
        <v>1036</v>
      </c>
      <c r="H39" s="15">
        <v>56431</v>
      </c>
      <c r="I39" s="15" t="s">
        <v>1037</v>
      </c>
      <c r="J39" s="15">
        <v>4043</v>
      </c>
      <c r="K39" s="15" t="s">
        <v>1007</v>
      </c>
      <c r="L39" s="15" t="s">
        <v>1004</v>
      </c>
      <c r="M39" s="15" t="s">
        <v>65</v>
      </c>
      <c r="N39" t="e">
        <f>VLOOKUP(C39,Hoja1!$D$2:$J$129,1,0)</f>
        <v>#N/A</v>
      </c>
    </row>
    <row r="40" spans="1:14" hidden="1" x14ac:dyDescent="0.3">
      <c r="A40" s="16">
        <v>47</v>
      </c>
      <c r="B40" s="16" t="s">
        <v>193</v>
      </c>
      <c r="C40" s="16">
        <v>1033719403</v>
      </c>
      <c r="D40" s="16" t="s">
        <v>763</v>
      </c>
      <c r="E40" s="16" t="s">
        <v>383</v>
      </c>
      <c r="F40" s="16" t="s">
        <v>360</v>
      </c>
      <c r="G40" s="16" t="s">
        <v>442</v>
      </c>
      <c r="H40" s="16">
        <v>105288</v>
      </c>
      <c r="I40" s="16" t="s">
        <v>211</v>
      </c>
      <c r="J40" s="16">
        <v>1735</v>
      </c>
      <c r="K40" s="16" t="s">
        <v>77</v>
      </c>
      <c r="L40" s="16" t="s">
        <v>57</v>
      </c>
      <c r="M40" s="16" t="s">
        <v>65</v>
      </c>
      <c r="N40">
        <f>VLOOKUP(C40,Hoja1!$D$2:$J$129,1,0)</f>
        <v>1033719403</v>
      </c>
    </row>
    <row r="41" spans="1:14" hidden="1" x14ac:dyDescent="0.3">
      <c r="A41" s="15">
        <v>44</v>
      </c>
      <c r="B41" s="15" t="s">
        <v>193</v>
      </c>
      <c r="C41" s="15">
        <v>1033734398</v>
      </c>
      <c r="D41" s="15" t="s">
        <v>425</v>
      </c>
      <c r="E41" s="15" t="s">
        <v>425</v>
      </c>
      <c r="F41" s="15" t="s">
        <v>807</v>
      </c>
      <c r="G41" s="15" t="s">
        <v>808</v>
      </c>
      <c r="H41" s="15">
        <v>108378</v>
      </c>
      <c r="I41" s="15" t="s">
        <v>145</v>
      </c>
      <c r="J41" s="15">
        <v>2830</v>
      </c>
      <c r="K41" s="15" t="s">
        <v>146</v>
      </c>
      <c r="L41" s="15" t="s">
        <v>57</v>
      </c>
      <c r="M41" s="15" t="s">
        <v>65</v>
      </c>
      <c r="N41">
        <f>VLOOKUP(C41,Hoja1!$D$2:$J$129,1,0)</f>
        <v>1033734398</v>
      </c>
    </row>
    <row r="42" spans="1:14" hidden="1" x14ac:dyDescent="0.3">
      <c r="A42" s="16">
        <v>15</v>
      </c>
      <c r="B42" s="16" t="s">
        <v>68</v>
      </c>
      <c r="C42" s="16">
        <v>1033814455</v>
      </c>
      <c r="D42" s="16" t="s">
        <v>732</v>
      </c>
      <c r="E42" s="16">
        <v>0</v>
      </c>
      <c r="F42" s="16" t="s">
        <v>431</v>
      </c>
      <c r="G42" s="16" t="s">
        <v>521</v>
      </c>
      <c r="H42" s="16">
        <v>101388</v>
      </c>
      <c r="I42" s="16" t="s">
        <v>125</v>
      </c>
      <c r="J42" s="16">
        <v>2725</v>
      </c>
      <c r="K42" s="16" t="s">
        <v>126</v>
      </c>
      <c r="L42" s="16" t="s">
        <v>127</v>
      </c>
      <c r="M42" s="16" t="s">
        <v>65</v>
      </c>
      <c r="N42">
        <f>VLOOKUP(C42,Hoja1!$D$2:$J$129,1,0)</f>
        <v>1033814455</v>
      </c>
    </row>
    <row r="43" spans="1:14" hidden="1" x14ac:dyDescent="0.3">
      <c r="A43" s="15">
        <v>24</v>
      </c>
      <c r="B43" s="15" t="s">
        <v>193</v>
      </c>
      <c r="C43" s="15">
        <v>1034577590</v>
      </c>
      <c r="D43" s="15" t="s">
        <v>173</v>
      </c>
      <c r="E43" s="15" t="s">
        <v>848</v>
      </c>
      <c r="F43" s="15" t="s">
        <v>431</v>
      </c>
      <c r="G43" s="15" t="s">
        <v>281</v>
      </c>
      <c r="H43" s="15">
        <v>1936</v>
      </c>
      <c r="I43" s="15" t="s">
        <v>849</v>
      </c>
      <c r="J43" s="15">
        <v>1826</v>
      </c>
      <c r="K43" s="15" t="s">
        <v>653</v>
      </c>
      <c r="L43" s="15" t="s">
        <v>127</v>
      </c>
      <c r="M43" s="15" t="s">
        <v>65</v>
      </c>
      <c r="N43">
        <f>VLOOKUP(C43,Hoja1!$D$2:$J$129,1,0)</f>
        <v>1034577590</v>
      </c>
    </row>
    <row r="44" spans="1:14" hidden="1" x14ac:dyDescent="0.3">
      <c r="A44" s="16">
        <v>23</v>
      </c>
      <c r="B44" s="16" t="s">
        <v>193</v>
      </c>
      <c r="C44" s="16">
        <v>1072425213</v>
      </c>
      <c r="D44" s="16" t="s">
        <v>216</v>
      </c>
      <c r="E44" s="16" t="s">
        <v>791</v>
      </c>
      <c r="F44" s="16" t="s">
        <v>882</v>
      </c>
      <c r="G44" s="16" t="s">
        <v>883</v>
      </c>
      <c r="H44" s="16">
        <v>101388</v>
      </c>
      <c r="I44" s="16" t="s">
        <v>125</v>
      </c>
      <c r="J44" s="16">
        <v>2725</v>
      </c>
      <c r="K44" s="16" t="s">
        <v>126</v>
      </c>
      <c r="L44" s="16" t="s">
        <v>127</v>
      </c>
      <c r="M44" s="16" t="s">
        <v>65</v>
      </c>
      <c r="N44">
        <f>VLOOKUP(C44,Hoja1!$D$2:$J$129,1,0)</f>
        <v>1072425213</v>
      </c>
    </row>
    <row r="45" spans="1:14" hidden="1" x14ac:dyDescent="0.3">
      <c r="A45" s="15">
        <v>41</v>
      </c>
      <c r="B45" s="15" t="s">
        <v>193</v>
      </c>
      <c r="C45" s="15">
        <v>1073687314</v>
      </c>
      <c r="D45" s="15" t="s">
        <v>888</v>
      </c>
      <c r="E45" s="15" t="s">
        <v>889</v>
      </c>
      <c r="F45" s="15" t="s">
        <v>516</v>
      </c>
      <c r="G45" s="15" t="s">
        <v>890</v>
      </c>
      <c r="H45" s="15">
        <v>117171</v>
      </c>
      <c r="I45" s="15" t="s">
        <v>891</v>
      </c>
      <c r="J45" s="15">
        <v>2829</v>
      </c>
      <c r="K45" s="15" t="s">
        <v>114</v>
      </c>
      <c r="L45" s="15" t="s">
        <v>57</v>
      </c>
      <c r="M45" s="15" t="s">
        <v>65</v>
      </c>
      <c r="N45">
        <f>VLOOKUP(C45,Hoja1!$D$2:$J$129,1,0)</f>
        <v>1073687314</v>
      </c>
    </row>
    <row r="46" spans="1:14" hidden="1" x14ac:dyDescent="0.3">
      <c r="A46" s="16">
        <v>27</v>
      </c>
      <c r="B46" s="16" t="s">
        <v>193</v>
      </c>
      <c r="C46" s="16">
        <v>1081057136</v>
      </c>
      <c r="D46" s="16" t="s">
        <v>902</v>
      </c>
      <c r="E46" s="16" t="s">
        <v>903</v>
      </c>
      <c r="F46" s="16" t="s">
        <v>904</v>
      </c>
      <c r="G46" s="16" t="s">
        <v>905</v>
      </c>
      <c r="H46" s="16">
        <v>101725</v>
      </c>
      <c r="I46" s="16" t="s">
        <v>458</v>
      </c>
      <c r="J46" s="16">
        <v>2713</v>
      </c>
      <c r="K46" s="16" t="s">
        <v>459</v>
      </c>
      <c r="L46" s="16" t="s">
        <v>127</v>
      </c>
      <c r="M46" s="16" t="s">
        <v>65</v>
      </c>
      <c r="N46">
        <f>VLOOKUP(C46,Hoja1!$D$2:$J$129,1,0)</f>
        <v>1081057136</v>
      </c>
    </row>
    <row r="47" spans="1:14" hidden="1" x14ac:dyDescent="0.3">
      <c r="A47" s="15">
        <v>18</v>
      </c>
      <c r="B47" s="15" t="s">
        <v>193</v>
      </c>
      <c r="C47" s="15">
        <v>1105463013</v>
      </c>
      <c r="D47" s="15" t="s">
        <v>98</v>
      </c>
      <c r="E47" s="15" t="s">
        <v>122</v>
      </c>
      <c r="F47" s="15" t="s">
        <v>921</v>
      </c>
      <c r="G47" s="15" t="s">
        <v>922</v>
      </c>
      <c r="H47" s="15">
        <v>111384</v>
      </c>
      <c r="I47" s="15" t="s">
        <v>923</v>
      </c>
      <c r="J47" s="15">
        <v>4719</v>
      </c>
      <c r="K47" s="15" t="s">
        <v>924</v>
      </c>
      <c r="L47" s="15" t="s">
        <v>233</v>
      </c>
      <c r="M47" s="15" t="s">
        <v>65</v>
      </c>
      <c r="N47">
        <f>VLOOKUP(C47,Hoja1!$D$2:$J$129,1,0)</f>
        <v>1105463013</v>
      </c>
    </row>
    <row r="48" spans="1:14" hidden="1" x14ac:dyDescent="0.3">
      <c r="A48" s="16">
        <v>19</v>
      </c>
      <c r="B48" s="16" t="s">
        <v>193</v>
      </c>
      <c r="C48" s="16">
        <v>1117234174</v>
      </c>
      <c r="D48" s="16" t="s">
        <v>936</v>
      </c>
      <c r="E48" s="16" t="s">
        <v>122</v>
      </c>
      <c r="F48" s="16" t="s">
        <v>506</v>
      </c>
      <c r="G48" s="16" t="s">
        <v>937</v>
      </c>
      <c r="H48" s="16">
        <v>109707</v>
      </c>
      <c r="I48" s="16" t="s">
        <v>939</v>
      </c>
      <c r="J48" s="16">
        <v>2713</v>
      </c>
      <c r="K48" s="16" t="s">
        <v>459</v>
      </c>
      <c r="L48" s="16" t="s">
        <v>127</v>
      </c>
      <c r="M48" s="16" t="s">
        <v>65</v>
      </c>
      <c r="N48">
        <f>VLOOKUP(C48,Hoja1!$D$2:$J$129,1,0)</f>
        <v>1117234174</v>
      </c>
    </row>
    <row r="49" spans="1:14" hidden="1" x14ac:dyDescent="0.3">
      <c r="A49" s="15">
        <v>50</v>
      </c>
      <c r="B49" s="15" t="s">
        <v>193</v>
      </c>
      <c r="C49" s="15">
        <v>1117884758</v>
      </c>
      <c r="D49" s="15" t="s">
        <v>944</v>
      </c>
      <c r="E49" s="15" t="s">
        <v>945</v>
      </c>
      <c r="F49" s="15" t="s">
        <v>946</v>
      </c>
      <c r="G49" s="15" t="s">
        <v>947</v>
      </c>
      <c r="H49" s="15">
        <v>104885</v>
      </c>
      <c r="I49" s="15" t="s">
        <v>948</v>
      </c>
      <c r="J49" s="15">
        <v>1735</v>
      </c>
      <c r="K49" s="15" t="s">
        <v>77</v>
      </c>
      <c r="L49" s="15" t="s">
        <v>233</v>
      </c>
      <c r="M49" s="15" t="s">
        <v>65</v>
      </c>
      <c r="N49">
        <f>VLOOKUP(C49,Hoja1!$D$2:$J$129,1,0)</f>
        <v>1117884758</v>
      </c>
    </row>
    <row r="50" spans="1:14" hidden="1" x14ac:dyDescent="0.3">
      <c r="A50" s="16">
        <v>31</v>
      </c>
      <c r="B50" s="16" t="s">
        <v>193</v>
      </c>
      <c r="C50" s="16">
        <v>1126845037</v>
      </c>
      <c r="D50" s="16" t="s">
        <v>960</v>
      </c>
      <c r="E50" s="16" t="s">
        <v>961</v>
      </c>
      <c r="F50" s="16" t="s">
        <v>457</v>
      </c>
      <c r="G50" s="16" t="s">
        <v>962</v>
      </c>
      <c r="H50" s="16">
        <v>90474</v>
      </c>
      <c r="I50" s="16" t="s">
        <v>299</v>
      </c>
      <c r="J50" s="16">
        <v>2834</v>
      </c>
      <c r="K50" s="16" t="s">
        <v>300</v>
      </c>
      <c r="L50" s="16" t="s">
        <v>127</v>
      </c>
      <c r="M50" s="16" t="s">
        <v>65</v>
      </c>
      <c r="N50">
        <f>VLOOKUP(C50,Hoja1!$D$2:$J$129,1,0)</f>
        <v>1126845037</v>
      </c>
    </row>
    <row r="51" spans="1:14" hidden="1" x14ac:dyDescent="0.3">
      <c r="A51" s="15">
        <v>30</v>
      </c>
      <c r="B51" s="15" t="s">
        <v>193</v>
      </c>
      <c r="C51" s="15">
        <v>1141324690</v>
      </c>
      <c r="D51" s="15" t="s">
        <v>973</v>
      </c>
      <c r="E51" s="15" t="s">
        <v>198</v>
      </c>
      <c r="F51" s="15" t="s">
        <v>974</v>
      </c>
      <c r="G51" s="15" t="s">
        <v>975</v>
      </c>
      <c r="H51" s="15">
        <v>52789</v>
      </c>
      <c r="I51" s="15" t="s">
        <v>623</v>
      </c>
      <c r="J51" s="15">
        <v>4813</v>
      </c>
      <c r="K51" s="15" t="s">
        <v>232</v>
      </c>
      <c r="L51" s="15" t="s">
        <v>127</v>
      </c>
      <c r="M51" s="15" t="s">
        <v>65</v>
      </c>
      <c r="N51">
        <f>VLOOKUP(C51,Hoja1!$D$2:$J$129,1,0)</f>
        <v>1141324690</v>
      </c>
    </row>
    <row r="52" spans="1:14" hidden="1" x14ac:dyDescent="0.3">
      <c r="A52" s="16">
        <v>39</v>
      </c>
      <c r="B52" s="16" t="s">
        <v>193</v>
      </c>
      <c r="C52" s="16">
        <v>1216985081</v>
      </c>
      <c r="D52" s="16" t="s">
        <v>425</v>
      </c>
      <c r="E52" s="16" t="s">
        <v>110</v>
      </c>
      <c r="F52" s="16" t="s">
        <v>992</v>
      </c>
      <c r="G52" s="16" t="s">
        <v>993</v>
      </c>
      <c r="H52" s="16">
        <v>1895</v>
      </c>
      <c r="I52" s="16" t="s">
        <v>251</v>
      </c>
      <c r="J52" s="16">
        <v>2725</v>
      </c>
      <c r="K52" s="16" t="s">
        <v>126</v>
      </c>
      <c r="L52" s="16" t="s">
        <v>57</v>
      </c>
      <c r="M52" s="16" t="s">
        <v>65</v>
      </c>
      <c r="N52">
        <f>VLOOKUP(C52,Hoja1!$D$2:$J$129,1,0)</f>
        <v>1216985081</v>
      </c>
    </row>
  </sheetData>
  <autoFilter ref="A2:N52" xr:uid="{8DA1E504-73F8-4146-86BA-C4ACC3FD06CB}">
    <filterColumn colId="11">
      <filters>
        <filter val="FORMACION TECNICA LABORAL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58998A9E39E740A3490C5B47913DED" ma:contentTypeVersion="15" ma:contentTypeDescription="Crear nuevo documento." ma:contentTypeScope="" ma:versionID="6b536660875962da2fb7055ba4360a53">
  <xsd:schema xmlns:xsd="http://www.w3.org/2001/XMLSchema" xmlns:xs="http://www.w3.org/2001/XMLSchema" xmlns:p="http://schemas.microsoft.com/office/2006/metadata/properties" xmlns:ns2="088e3bd2-b56c-43a0-b8a9-e0fb12425dda" xmlns:ns3="4739d3a3-2fb6-47b5-a0b1-545390e4bd95" targetNamespace="http://schemas.microsoft.com/office/2006/metadata/properties" ma:root="true" ma:fieldsID="42a90687f3af38133bee9c806e215415" ns2:_="" ns3:_="">
    <xsd:import namespace="088e3bd2-b56c-43a0-b8a9-e0fb12425dda"/>
    <xsd:import namespace="4739d3a3-2fb6-47b5-a0b1-545390e4bd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28ddc8c-c5d8-4c3c-8cbb-ffa26dbaf791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9d3a3-2fb6-47b5-a0b1-545390e4b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4739d3a3-2fb6-47b5-a0b1-545390e4bd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16ABEE-726A-44FC-871E-E4245F7EE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e3bd2-b56c-43a0-b8a9-e0fb12425dda"/>
    <ds:schemaRef ds:uri="4739d3a3-2fb6-47b5-a0b1-545390e4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5494C-CC14-4258-8C7E-3F1448FDCF38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4739d3a3-2fb6-47b5-a0b1-545390e4bd95"/>
  </ds:schemaRefs>
</ds:datastoreItem>
</file>

<file path=customXml/itemProps3.xml><?xml version="1.0" encoding="utf-8"?>
<ds:datastoreItem xmlns:ds="http://schemas.openxmlformats.org/officeDocument/2006/customXml" ds:itemID="{DB47BCAD-E37B-4674-9666-BE18BB14B2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base enviada 03 junio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Cock Quintero</dc:creator>
  <cp:keywords/>
  <dc:description/>
  <cp:lastModifiedBy>Karol Nathalia Pulido Llanes</cp:lastModifiedBy>
  <cp:revision/>
  <dcterms:created xsi:type="dcterms:W3CDTF">2026-02-14T02:52:36Z</dcterms:created>
  <dcterms:modified xsi:type="dcterms:W3CDTF">2026-07-07T17:13:22Z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0x0101008658998A9E39E740A3490C5B47913DED</vt:lpwstr>
  </property>
  <property fmtid="{D5CDD505-2E9C-101B-9397-08002B2CF9AE}" pid="3" name="MediaServiceImageTags">
    <vt:lpwstr/>
  </property>
</Properties>
</file>